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МОИ ДОКУМЕНТИ\РИШЕННЯ СЕСИИ\2025\ВНЕСЕННЯЗМИН10122025\"/>
    </mc:Choice>
  </mc:AlternateContent>
  <bookViews>
    <workbookView xWindow="0" yWindow="0" windowWidth="16380" windowHeight="8190" tabRatio="500"/>
  </bookViews>
  <sheets>
    <sheet name="Дод 1" sheetId="1" r:id="rId1"/>
  </sheets>
  <definedNames>
    <definedName name="_xlnm.Print_Titles" localSheetId="0">'Дод 1'!$10:$14</definedName>
    <definedName name="_xlnm.Print_Area" localSheetId="0">'Дод 1'!$A$1:$N$130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27" i="1" l="1"/>
  <c r="M127" i="1"/>
  <c r="L127" i="1"/>
  <c r="G127" i="1"/>
  <c r="C127" i="1"/>
  <c r="N126" i="1"/>
  <c r="M126" i="1"/>
  <c r="L126" i="1"/>
  <c r="G126" i="1"/>
  <c r="C126" i="1"/>
  <c r="K126" i="1" s="1"/>
  <c r="N125" i="1"/>
  <c r="M125" i="1"/>
  <c r="L125" i="1"/>
  <c r="G125" i="1"/>
  <c r="C125" i="1"/>
  <c r="K125" i="1" s="1"/>
  <c r="N124" i="1"/>
  <c r="M124" i="1"/>
  <c r="L124" i="1"/>
  <c r="G124" i="1"/>
  <c r="C124" i="1"/>
  <c r="N123" i="1"/>
  <c r="M123" i="1"/>
  <c r="L123" i="1"/>
  <c r="G123" i="1"/>
  <c r="K123" i="1" s="1"/>
  <c r="C123" i="1"/>
  <c r="N122" i="1"/>
  <c r="M122" i="1"/>
  <c r="L122" i="1"/>
  <c r="G122" i="1"/>
  <c r="C122" i="1"/>
  <c r="K122" i="1" s="1"/>
  <c r="N121" i="1"/>
  <c r="M121" i="1"/>
  <c r="L121" i="1"/>
  <c r="G121" i="1"/>
  <c r="C121" i="1"/>
  <c r="N120" i="1"/>
  <c r="M120" i="1"/>
  <c r="L120" i="1"/>
  <c r="G120" i="1"/>
  <c r="C120" i="1"/>
  <c r="N119" i="1"/>
  <c r="M119" i="1"/>
  <c r="L119" i="1"/>
  <c r="G119" i="1"/>
  <c r="C119" i="1"/>
  <c r="N118" i="1"/>
  <c r="M118" i="1"/>
  <c r="L118" i="1"/>
  <c r="G118" i="1"/>
  <c r="C118" i="1"/>
  <c r="K118" i="1" s="1"/>
  <c r="J117" i="1"/>
  <c r="I117" i="1"/>
  <c r="H117" i="1"/>
  <c r="G117" i="1" s="1"/>
  <c r="F117" i="1"/>
  <c r="E117" i="1"/>
  <c r="C117" i="1" s="1"/>
  <c r="D117" i="1"/>
  <c r="M116" i="1"/>
  <c r="L116" i="1"/>
  <c r="G116" i="1"/>
  <c r="C116" i="1"/>
  <c r="K116" i="1" s="1"/>
  <c r="M115" i="1"/>
  <c r="L115" i="1"/>
  <c r="G115" i="1"/>
  <c r="C115" i="1"/>
  <c r="M114" i="1"/>
  <c r="L114" i="1"/>
  <c r="G114" i="1"/>
  <c r="C114" i="1"/>
  <c r="K114" i="1" s="1"/>
  <c r="N113" i="1"/>
  <c r="M113" i="1"/>
  <c r="L113" i="1"/>
  <c r="G113" i="1"/>
  <c r="C113" i="1"/>
  <c r="N112" i="1"/>
  <c r="M112" i="1"/>
  <c r="L112" i="1"/>
  <c r="K112" i="1"/>
  <c r="G112" i="1"/>
  <c r="C112" i="1"/>
  <c r="N111" i="1"/>
  <c r="M111" i="1"/>
  <c r="L111" i="1"/>
  <c r="G111" i="1"/>
  <c r="C111" i="1"/>
  <c r="K111" i="1" s="1"/>
  <c r="N110" i="1"/>
  <c r="M110" i="1"/>
  <c r="L110" i="1"/>
  <c r="G110" i="1"/>
  <c r="K110" i="1" s="1"/>
  <c r="C110" i="1"/>
  <c r="N109" i="1"/>
  <c r="M109" i="1"/>
  <c r="H109" i="1"/>
  <c r="G109" i="1" s="1"/>
  <c r="D109" i="1"/>
  <c r="C109" i="1" s="1"/>
  <c r="K109" i="1" s="1"/>
  <c r="N108" i="1"/>
  <c r="M108" i="1"/>
  <c r="L108" i="1"/>
  <c r="G108" i="1"/>
  <c r="C108" i="1"/>
  <c r="N107" i="1"/>
  <c r="M107" i="1"/>
  <c r="L107" i="1"/>
  <c r="G107" i="1"/>
  <c r="K107" i="1" s="1"/>
  <c r="C107" i="1"/>
  <c r="N106" i="1"/>
  <c r="M106" i="1"/>
  <c r="L106" i="1"/>
  <c r="G106" i="1"/>
  <c r="C106" i="1"/>
  <c r="K106" i="1" s="1"/>
  <c r="N105" i="1"/>
  <c r="M105" i="1"/>
  <c r="L105" i="1"/>
  <c r="G105" i="1"/>
  <c r="C105" i="1"/>
  <c r="K105" i="1" s="1"/>
  <c r="J104" i="1"/>
  <c r="I104" i="1"/>
  <c r="M104" i="1" s="1"/>
  <c r="H104" i="1"/>
  <c r="F104" i="1"/>
  <c r="E104" i="1"/>
  <c r="D104" i="1"/>
  <c r="N103" i="1"/>
  <c r="M103" i="1"/>
  <c r="L103" i="1"/>
  <c r="G103" i="1"/>
  <c r="C103" i="1"/>
  <c r="K103" i="1" s="1"/>
  <c r="N102" i="1"/>
  <c r="M102" i="1"/>
  <c r="H102" i="1"/>
  <c r="G102" i="1"/>
  <c r="D102" i="1"/>
  <c r="L102" i="1" s="1"/>
  <c r="N98" i="1"/>
  <c r="M98" i="1"/>
  <c r="L98" i="1"/>
  <c r="G98" i="1"/>
  <c r="C98" i="1"/>
  <c r="K98" i="1" s="1"/>
  <c r="N97" i="1"/>
  <c r="M97" i="1"/>
  <c r="L97" i="1"/>
  <c r="G97" i="1"/>
  <c r="C97" i="1"/>
  <c r="L96" i="1"/>
  <c r="G96" i="1"/>
  <c r="F96" i="1"/>
  <c r="N96" i="1" s="1"/>
  <c r="E96" i="1"/>
  <c r="C96" i="1" s="1"/>
  <c r="L95" i="1"/>
  <c r="J95" i="1"/>
  <c r="I95" i="1"/>
  <c r="G95" i="1" s="1"/>
  <c r="N94" i="1"/>
  <c r="M94" i="1"/>
  <c r="L94" i="1"/>
  <c r="G94" i="1"/>
  <c r="C94" i="1"/>
  <c r="L93" i="1"/>
  <c r="J93" i="1"/>
  <c r="I93" i="1"/>
  <c r="M93" i="1" s="1"/>
  <c r="G93" i="1"/>
  <c r="K93" i="1" s="1"/>
  <c r="F93" i="1"/>
  <c r="E93" i="1"/>
  <c r="C93" i="1"/>
  <c r="L92" i="1"/>
  <c r="J92" i="1"/>
  <c r="N91" i="1"/>
  <c r="M91" i="1"/>
  <c r="L91" i="1"/>
  <c r="G91" i="1"/>
  <c r="C91" i="1"/>
  <c r="K91" i="1" s="1"/>
  <c r="M90" i="1"/>
  <c r="J90" i="1"/>
  <c r="I90" i="1"/>
  <c r="H90" i="1"/>
  <c r="G90" i="1"/>
  <c r="F90" i="1"/>
  <c r="N90" i="1" s="1"/>
  <c r="E90" i="1"/>
  <c r="D90" i="1"/>
  <c r="L90" i="1" s="1"/>
  <c r="C90" i="1"/>
  <c r="K90" i="1" s="1"/>
  <c r="J89" i="1"/>
  <c r="I89" i="1"/>
  <c r="H89" i="1"/>
  <c r="G89" i="1" s="1"/>
  <c r="F89" i="1"/>
  <c r="N89" i="1" s="1"/>
  <c r="E89" i="1"/>
  <c r="M89" i="1" s="1"/>
  <c r="D89" i="1"/>
  <c r="L89" i="1" s="1"/>
  <c r="N88" i="1"/>
  <c r="M88" i="1"/>
  <c r="L88" i="1"/>
  <c r="G88" i="1"/>
  <c r="C88" i="1"/>
  <c r="N87" i="1"/>
  <c r="M87" i="1"/>
  <c r="L87" i="1"/>
  <c r="G87" i="1"/>
  <c r="C87" i="1"/>
  <c r="K87" i="1" s="1"/>
  <c r="N86" i="1"/>
  <c r="M86" i="1"/>
  <c r="L86" i="1"/>
  <c r="G86" i="1"/>
  <c r="C86" i="1"/>
  <c r="N85" i="1"/>
  <c r="M85" i="1"/>
  <c r="L85" i="1"/>
  <c r="G85" i="1"/>
  <c r="C85" i="1"/>
  <c r="N84" i="1"/>
  <c r="M84" i="1"/>
  <c r="L84" i="1"/>
  <c r="G84" i="1"/>
  <c r="C84" i="1"/>
  <c r="K84" i="1" s="1"/>
  <c r="J83" i="1"/>
  <c r="J82" i="1" s="1"/>
  <c r="I83" i="1"/>
  <c r="H83" i="1"/>
  <c r="H82" i="1" s="1"/>
  <c r="F83" i="1"/>
  <c r="E83" i="1"/>
  <c r="M83" i="1" s="1"/>
  <c r="D83" i="1"/>
  <c r="D82" i="1" s="1"/>
  <c r="L82" i="1" s="1"/>
  <c r="I82" i="1"/>
  <c r="F82" i="1"/>
  <c r="N81" i="1"/>
  <c r="M81" i="1"/>
  <c r="L81" i="1"/>
  <c r="G81" i="1"/>
  <c r="C81" i="1"/>
  <c r="K81" i="1" s="1"/>
  <c r="N80" i="1"/>
  <c r="M80" i="1"/>
  <c r="L80" i="1"/>
  <c r="G80" i="1"/>
  <c r="C80" i="1"/>
  <c r="N79" i="1"/>
  <c r="M79" i="1"/>
  <c r="L79" i="1"/>
  <c r="G79" i="1"/>
  <c r="K79" i="1" s="1"/>
  <c r="C79" i="1"/>
  <c r="M78" i="1"/>
  <c r="J78" i="1"/>
  <c r="J77" i="1" s="1"/>
  <c r="I78" i="1"/>
  <c r="H78" i="1"/>
  <c r="G78" i="1"/>
  <c r="F78" i="1"/>
  <c r="N78" i="1" s="1"/>
  <c r="E78" i="1"/>
  <c r="D78" i="1"/>
  <c r="L78" i="1" s="1"/>
  <c r="I77" i="1"/>
  <c r="H77" i="1"/>
  <c r="E77" i="1"/>
  <c r="D77" i="1"/>
  <c r="L77" i="1" s="1"/>
  <c r="N76" i="1"/>
  <c r="M76" i="1"/>
  <c r="L76" i="1"/>
  <c r="G76" i="1"/>
  <c r="K76" i="1" s="1"/>
  <c r="C76" i="1"/>
  <c r="N75" i="1"/>
  <c r="M75" i="1"/>
  <c r="L75" i="1"/>
  <c r="G75" i="1"/>
  <c r="C75" i="1"/>
  <c r="K75" i="1" s="1"/>
  <c r="N74" i="1"/>
  <c r="M74" i="1"/>
  <c r="L74" i="1"/>
  <c r="G74" i="1"/>
  <c r="C74" i="1"/>
  <c r="J73" i="1"/>
  <c r="I73" i="1"/>
  <c r="H73" i="1"/>
  <c r="G73" i="1" s="1"/>
  <c r="F73" i="1"/>
  <c r="E73" i="1"/>
  <c r="M73" i="1" s="1"/>
  <c r="D73" i="1"/>
  <c r="N72" i="1"/>
  <c r="M72" i="1"/>
  <c r="L72" i="1"/>
  <c r="G72" i="1"/>
  <c r="C72" i="1"/>
  <c r="K72" i="1" s="1"/>
  <c r="N71" i="1"/>
  <c r="M71" i="1"/>
  <c r="L71" i="1"/>
  <c r="G71" i="1"/>
  <c r="C71" i="1"/>
  <c r="N70" i="1"/>
  <c r="M70" i="1"/>
  <c r="L70" i="1"/>
  <c r="G70" i="1"/>
  <c r="C70" i="1"/>
  <c r="N69" i="1"/>
  <c r="M69" i="1"/>
  <c r="L69" i="1"/>
  <c r="G69" i="1"/>
  <c r="C69" i="1"/>
  <c r="J68" i="1"/>
  <c r="J67" i="1" s="1"/>
  <c r="I68" i="1"/>
  <c r="H68" i="1"/>
  <c r="G68" i="1" s="1"/>
  <c r="F68" i="1"/>
  <c r="E68" i="1"/>
  <c r="M68" i="1" s="1"/>
  <c r="D68" i="1"/>
  <c r="I67" i="1"/>
  <c r="F67" i="1"/>
  <c r="N66" i="1"/>
  <c r="M66" i="1"/>
  <c r="L66" i="1"/>
  <c r="G66" i="1"/>
  <c r="C66" i="1"/>
  <c r="K66" i="1" s="1"/>
  <c r="N65" i="1"/>
  <c r="M65" i="1"/>
  <c r="L65" i="1"/>
  <c r="G65" i="1"/>
  <c r="C65" i="1"/>
  <c r="M64" i="1"/>
  <c r="J64" i="1"/>
  <c r="I64" i="1"/>
  <c r="I61" i="1" s="1"/>
  <c r="H64" i="1"/>
  <c r="G64" i="1" s="1"/>
  <c r="F64" i="1"/>
  <c r="N64" i="1" s="1"/>
  <c r="E64" i="1"/>
  <c r="E61" i="1" s="1"/>
  <c r="M61" i="1" s="1"/>
  <c r="D64" i="1"/>
  <c r="N63" i="1"/>
  <c r="M63" i="1"/>
  <c r="L63" i="1"/>
  <c r="G63" i="1"/>
  <c r="C63" i="1"/>
  <c r="K63" i="1" s="1"/>
  <c r="N62" i="1"/>
  <c r="M62" i="1"/>
  <c r="L62" i="1"/>
  <c r="G62" i="1"/>
  <c r="C62" i="1"/>
  <c r="J61" i="1"/>
  <c r="D61" i="1"/>
  <c r="C61" i="1" s="1"/>
  <c r="I60" i="1"/>
  <c r="N59" i="1"/>
  <c r="M59" i="1"/>
  <c r="L59" i="1"/>
  <c r="G59" i="1"/>
  <c r="C59" i="1"/>
  <c r="K59" i="1" s="1"/>
  <c r="N58" i="1"/>
  <c r="M58" i="1"/>
  <c r="L58" i="1"/>
  <c r="G58" i="1"/>
  <c r="C58" i="1"/>
  <c r="J57" i="1"/>
  <c r="J56" i="1" s="1"/>
  <c r="I57" i="1"/>
  <c r="H57" i="1"/>
  <c r="H56" i="1" s="1"/>
  <c r="F57" i="1"/>
  <c r="E57" i="1"/>
  <c r="M57" i="1" s="1"/>
  <c r="D57" i="1"/>
  <c r="D56" i="1" s="1"/>
  <c r="L56" i="1" s="1"/>
  <c r="I56" i="1"/>
  <c r="F56" i="1"/>
  <c r="N55" i="1"/>
  <c r="M55" i="1"/>
  <c r="L55" i="1"/>
  <c r="G55" i="1"/>
  <c r="C55" i="1"/>
  <c r="N54" i="1"/>
  <c r="M54" i="1"/>
  <c r="L54" i="1"/>
  <c r="G54" i="1"/>
  <c r="C54" i="1"/>
  <c r="K54" i="1" s="1"/>
  <c r="N53" i="1"/>
  <c r="M53" i="1"/>
  <c r="L53" i="1"/>
  <c r="G53" i="1"/>
  <c r="C53" i="1"/>
  <c r="J52" i="1"/>
  <c r="I52" i="1"/>
  <c r="H52" i="1"/>
  <c r="F52" i="1"/>
  <c r="E52" i="1"/>
  <c r="M52" i="1" s="1"/>
  <c r="D52" i="1"/>
  <c r="N51" i="1"/>
  <c r="M51" i="1"/>
  <c r="L51" i="1"/>
  <c r="K51" i="1"/>
  <c r="G51" i="1"/>
  <c r="C51" i="1"/>
  <c r="N50" i="1"/>
  <c r="M50" i="1"/>
  <c r="L50" i="1"/>
  <c r="G50" i="1"/>
  <c r="C50" i="1"/>
  <c r="K50" i="1" s="1"/>
  <c r="M49" i="1"/>
  <c r="J49" i="1"/>
  <c r="I49" i="1"/>
  <c r="H49" i="1"/>
  <c r="G49" i="1"/>
  <c r="F49" i="1"/>
  <c r="E49" i="1"/>
  <c r="D49" i="1"/>
  <c r="L49" i="1" s="1"/>
  <c r="C49" i="1"/>
  <c r="K49" i="1" s="1"/>
  <c r="N48" i="1"/>
  <c r="M48" i="1"/>
  <c r="L48" i="1"/>
  <c r="K48" i="1"/>
  <c r="G48" i="1"/>
  <c r="C48" i="1"/>
  <c r="N47" i="1"/>
  <c r="M47" i="1"/>
  <c r="L47" i="1"/>
  <c r="G47" i="1"/>
  <c r="C47" i="1"/>
  <c r="K47" i="1" s="1"/>
  <c r="N46" i="1"/>
  <c r="M46" i="1"/>
  <c r="L46" i="1"/>
  <c r="G46" i="1"/>
  <c r="K46" i="1" s="1"/>
  <c r="C46" i="1"/>
  <c r="N45" i="1"/>
  <c r="M45" i="1"/>
  <c r="L45" i="1"/>
  <c r="G45" i="1"/>
  <c r="C45" i="1"/>
  <c r="N44" i="1"/>
  <c r="M44" i="1"/>
  <c r="L44" i="1"/>
  <c r="G44" i="1"/>
  <c r="C44" i="1"/>
  <c r="N43" i="1"/>
  <c r="M43" i="1"/>
  <c r="L43" i="1"/>
  <c r="G43" i="1"/>
  <c r="C43" i="1"/>
  <c r="N42" i="1"/>
  <c r="M42" i="1"/>
  <c r="L42" i="1"/>
  <c r="G42" i="1"/>
  <c r="C42" i="1"/>
  <c r="N41" i="1"/>
  <c r="M41" i="1"/>
  <c r="L41" i="1"/>
  <c r="G41" i="1"/>
  <c r="C41" i="1"/>
  <c r="N40" i="1"/>
  <c r="M40" i="1"/>
  <c r="L40" i="1"/>
  <c r="G40" i="1"/>
  <c r="C40" i="1"/>
  <c r="N39" i="1"/>
  <c r="M39" i="1"/>
  <c r="L39" i="1"/>
  <c r="G39" i="1"/>
  <c r="C39" i="1"/>
  <c r="N38" i="1"/>
  <c r="M38" i="1"/>
  <c r="L38" i="1"/>
  <c r="G38" i="1"/>
  <c r="C38" i="1"/>
  <c r="J37" i="1"/>
  <c r="I37" i="1"/>
  <c r="H37" i="1"/>
  <c r="F37" i="1"/>
  <c r="N37" i="1" s="1"/>
  <c r="E37" i="1"/>
  <c r="D37" i="1"/>
  <c r="I36" i="1"/>
  <c r="E36" i="1"/>
  <c r="N35" i="1"/>
  <c r="M35" i="1"/>
  <c r="L35" i="1"/>
  <c r="G35" i="1"/>
  <c r="C35" i="1"/>
  <c r="N34" i="1"/>
  <c r="M34" i="1"/>
  <c r="L34" i="1"/>
  <c r="G34" i="1"/>
  <c r="C34" i="1"/>
  <c r="N33" i="1"/>
  <c r="M33" i="1"/>
  <c r="H33" i="1"/>
  <c r="G33" i="1" s="1"/>
  <c r="C33" i="1"/>
  <c r="J32" i="1"/>
  <c r="I32" i="1"/>
  <c r="F32" i="1"/>
  <c r="E32" i="1"/>
  <c r="M32" i="1" s="1"/>
  <c r="N31" i="1"/>
  <c r="M31" i="1"/>
  <c r="L31" i="1"/>
  <c r="G31" i="1"/>
  <c r="C31" i="1"/>
  <c r="J30" i="1"/>
  <c r="I30" i="1"/>
  <c r="H30" i="1"/>
  <c r="F30" i="1"/>
  <c r="N30" i="1" s="1"/>
  <c r="E30" i="1"/>
  <c r="D30" i="1"/>
  <c r="D26" i="1" s="1"/>
  <c r="N29" i="1"/>
  <c r="M29" i="1"/>
  <c r="L29" i="1"/>
  <c r="G29" i="1"/>
  <c r="C29" i="1"/>
  <c r="N28" i="1"/>
  <c r="M28" i="1"/>
  <c r="L28" i="1"/>
  <c r="G28" i="1"/>
  <c r="K28" i="1" s="1"/>
  <c r="C28" i="1"/>
  <c r="N27" i="1"/>
  <c r="M27" i="1"/>
  <c r="H27" i="1"/>
  <c r="G27" i="1" s="1"/>
  <c r="D27" i="1"/>
  <c r="C27" i="1" s="1"/>
  <c r="J26" i="1"/>
  <c r="F26" i="1"/>
  <c r="N25" i="1"/>
  <c r="M25" i="1"/>
  <c r="L25" i="1"/>
  <c r="G25" i="1"/>
  <c r="C25" i="1"/>
  <c r="N24" i="1"/>
  <c r="M24" i="1"/>
  <c r="H24" i="1"/>
  <c r="G24" i="1"/>
  <c r="D24" i="1"/>
  <c r="C24" i="1" s="1"/>
  <c r="N23" i="1"/>
  <c r="M23" i="1"/>
  <c r="L23" i="1"/>
  <c r="G23" i="1"/>
  <c r="C23" i="1"/>
  <c r="K23" i="1" s="1"/>
  <c r="N22" i="1"/>
  <c r="M22" i="1"/>
  <c r="L22" i="1"/>
  <c r="G22" i="1"/>
  <c r="C22" i="1"/>
  <c r="N21" i="1"/>
  <c r="M21" i="1"/>
  <c r="L21" i="1"/>
  <c r="G21" i="1"/>
  <c r="C21" i="1"/>
  <c r="N20" i="1"/>
  <c r="M20" i="1"/>
  <c r="L20" i="1"/>
  <c r="G20" i="1"/>
  <c r="C20" i="1"/>
  <c r="K20" i="1" s="1"/>
  <c r="N19" i="1"/>
  <c r="M19" i="1"/>
  <c r="L19" i="1"/>
  <c r="G19" i="1"/>
  <c r="K19" i="1" s="1"/>
  <c r="C19" i="1"/>
  <c r="N18" i="1"/>
  <c r="M18" i="1"/>
  <c r="L18" i="1"/>
  <c r="G18" i="1"/>
  <c r="C18" i="1"/>
  <c r="J17" i="1"/>
  <c r="J16" i="1" s="1"/>
  <c r="I17" i="1"/>
  <c r="I16" i="1" s="1"/>
  <c r="H17" i="1"/>
  <c r="H16" i="1" s="1"/>
  <c r="G16" i="1" s="1"/>
  <c r="F17" i="1"/>
  <c r="E17" i="1"/>
  <c r="D17" i="1"/>
  <c r="C17" i="1" s="1"/>
  <c r="F16" i="1"/>
  <c r="E16" i="1"/>
  <c r="J60" i="1" l="1"/>
  <c r="N67" i="1"/>
  <c r="N57" i="1"/>
  <c r="K62" i="1"/>
  <c r="N68" i="1"/>
  <c r="N73" i="1"/>
  <c r="M77" i="1"/>
  <c r="N83" i="1"/>
  <c r="K86" i="1"/>
  <c r="H101" i="1"/>
  <c r="H100" i="1" s="1"/>
  <c r="K121" i="1"/>
  <c r="K117" i="1" s="1"/>
  <c r="N56" i="1"/>
  <c r="N16" i="1"/>
  <c r="N17" i="1"/>
  <c r="C30" i="1"/>
  <c r="N32" i="1"/>
  <c r="K35" i="1"/>
  <c r="M37" i="1"/>
  <c r="K40" i="1"/>
  <c r="K44" i="1"/>
  <c r="N52" i="1"/>
  <c r="K55" i="1"/>
  <c r="G56" i="1"/>
  <c r="K58" i="1"/>
  <c r="F61" i="1"/>
  <c r="N61" i="1" s="1"/>
  <c r="K65" i="1"/>
  <c r="C73" i="1"/>
  <c r="K73" i="1" s="1"/>
  <c r="K74" i="1"/>
  <c r="F77" i="1"/>
  <c r="C82" i="1"/>
  <c r="G82" i="1"/>
  <c r="F95" i="1"/>
  <c r="N95" i="1" s="1"/>
  <c r="D101" i="1"/>
  <c r="N117" i="1"/>
  <c r="N82" i="1"/>
  <c r="M17" i="1"/>
  <c r="K21" i="1"/>
  <c r="M36" i="1"/>
  <c r="J36" i="1"/>
  <c r="J15" i="1" s="1"/>
  <c r="J99" i="1" s="1"/>
  <c r="G52" i="1"/>
  <c r="E56" i="1"/>
  <c r="E67" i="1"/>
  <c r="K70" i="1"/>
  <c r="G77" i="1"/>
  <c r="E82" i="1"/>
  <c r="M82" i="1" s="1"/>
  <c r="K85" i="1"/>
  <c r="K88" i="1"/>
  <c r="C89" i="1"/>
  <c r="K89" i="1" s="1"/>
  <c r="I92" i="1"/>
  <c r="G92" i="1" s="1"/>
  <c r="K96" i="1"/>
  <c r="C102" i="1"/>
  <c r="K102" i="1" s="1"/>
  <c r="L109" i="1"/>
  <c r="K119" i="1"/>
  <c r="K120" i="1"/>
  <c r="K124" i="1"/>
  <c r="L27" i="1"/>
  <c r="K39" i="1"/>
  <c r="H36" i="1"/>
  <c r="G36" i="1" s="1"/>
  <c r="L52" i="1"/>
  <c r="K34" i="1"/>
  <c r="L68" i="1"/>
  <c r="L64" i="1"/>
  <c r="H32" i="1"/>
  <c r="G32" i="1" s="1"/>
  <c r="K22" i="1"/>
  <c r="G17" i="1"/>
  <c r="K17" i="1" s="1"/>
  <c r="K24" i="1"/>
  <c r="K27" i="1"/>
  <c r="K29" i="1"/>
  <c r="K31" i="1"/>
  <c r="H26" i="1"/>
  <c r="L26" i="1" s="1"/>
  <c r="L30" i="1"/>
  <c r="K38" i="1"/>
  <c r="K41" i="1"/>
  <c r="K45" i="1"/>
  <c r="K43" i="1"/>
  <c r="G37" i="1"/>
  <c r="L37" i="1"/>
  <c r="K53" i="1"/>
  <c r="H67" i="1"/>
  <c r="G67" i="1" s="1"/>
  <c r="L104" i="1"/>
  <c r="K127" i="1"/>
  <c r="K115" i="1"/>
  <c r="C77" i="1"/>
  <c r="K77" i="1" s="1"/>
  <c r="C78" i="1"/>
  <c r="K78" i="1" s="1"/>
  <c r="C68" i="1"/>
  <c r="K68" i="1" s="1"/>
  <c r="D67" i="1"/>
  <c r="C52" i="1"/>
  <c r="K52" i="1" s="1"/>
  <c r="K42" i="1"/>
  <c r="C37" i="1"/>
  <c r="D36" i="1"/>
  <c r="C36" i="1" s="1"/>
  <c r="K80" i="1"/>
  <c r="D100" i="1"/>
  <c r="E26" i="1"/>
  <c r="F101" i="1"/>
  <c r="N104" i="1"/>
  <c r="D16" i="1"/>
  <c r="K18" i="1"/>
  <c r="N26" i="1"/>
  <c r="D32" i="1"/>
  <c r="L33" i="1"/>
  <c r="F36" i="1"/>
  <c r="N36" i="1" s="1"/>
  <c r="N49" i="1"/>
  <c r="C57" i="1"/>
  <c r="G57" i="1"/>
  <c r="C64" i="1"/>
  <c r="K64" i="1" s="1"/>
  <c r="K71" i="1"/>
  <c r="L73" i="1"/>
  <c r="N93" i="1"/>
  <c r="F92" i="1"/>
  <c r="N92" i="1" s="1"/>
  <c r="M16" i="1"/>
  <c r="L24" i="1"/>
  <c r="L83" i="1"/>
  <c r="M30" i="1"/>
  <c r="K25" i="1"/>
  <c r="G30" i="1"/>
  <c r="I26" i="1"/>
  <c r="K33" i="1"/>
  <c r="L57" i="1"/>
  <c r="D60" i="1"/>
  <c r="H61" i="1"/>
  <c r="K69" i="1"/>
  <c r="F60" i="1"/>
  <c r="N60" i="1" s="1"/>
  <c r="N77" i="1"/>
  <c r="C83" i="1"/>
  <c r="K83" i="1" s="1"/>
  <c r="G83" i="1"/>
  <c r="K97" i="1"/>
  <c r="L101" i="1"/>
  <c r="G104" i="1"/>
  <c r="I101" i="1"/>
  <c r="L117" i="1"/>
  <c r="L17" i="1"/>
  <c r="K94" i="1"/>
  <c r="E95" i="1"/>
  <c r="M96" i="1"/>
  <c r="C104" i="1"/>
  <c r="E101" i="1"/>
  <c r="J101" i="1"/>
  <c r="J100" i="1" s="1"/>
  <c r="K108" i="1"/>
  <c r="K113" i="1"/>
  <c r="M117" i="1"/>
  <c r="M67" i="1" l="1"/>
  <c r="E60" i="1"/>
  <c r="M60" i="1" s="1"/>
  <c r="K82" i="1"/>
  <c r="M56" i="1"/>
  <c r="C56" i="1"/>
  <c r="K56" i="1" s="1"/>
  <c r="K30" i="1"/>
  <c r="C67" i="1"/>
  <c r="K67" i="1" s="1"/>
  <c r="K37" i="1"/>
  <c r="K36" i="1"/>
  <c r="H15" i="1"/>
  <c r="G26" i="1"/>
  <c r="L67" i="1"/>
  <c r="L36" i="1"/>
  <c r="M101" i="1"/>
  <c r="E100" i="1"/>
  <c r="C100" i="1" s="1"/>
  <c r="C60" i="1"/>
  <c r="K57" i="1"/>
  <c r="L16" i="1"/>
  <c r="C16" i="1"/>
  <c r="K16" i="1" s="1"/>
  <c r="D15" i="1"/>
  <c r="M26" i="1"/>
  <c r="C26" i="1"/>
  <c r="J128" i="1"/>
  <c r="I15" i="1"/>
  <c r="L100" i="1"/>
  <c r="E15" i="1"/>
  <c r="H60" i="1"/>
  <c r="G61" i="1"/>
  <c r="K61" i="1" s="1"/>
  <c r="N101" i="1"/>
  <c r="F100" i="1"/>
  <c r="N100" i="1" s="1"/>
  <c r="K104" i="1"/>
  <c r="L32" i="1"/>
  <c r="C32" i="1"/>
  <c r="K32" i="1" s="1"/>
  <c r="M95" i="1"/>
  <c r="C95" i="1"/>
  <c r="K95" i="1" s="1"/>
  <c r="E92" i="1"/>
  <c r="I100" i="1"/>
  <c r="G100" i="1" s="1"/>
  <c r="G101" i="1"/>
  <c r="L61" i="1"/>
  <c r="F15" i="1"/>
  <c r="C101" i="1"/>
  <c r="K26" i="1" l="1"/>
  <c r="K101" i="1"/>
  <c r="I99" i="1"/>
  <c r="I128" i="1" s="1"/>
  <c r="G15" i="1"/>
  <c r="K100" i="1"/>
  <c r="M100" i="1"/>
  <c r="G60" i="1"/>
  <c r="K60" i="1" s="1"/>
  <c r="H99" i="1"/>
  <c r="H128" i="1" s="1"/>
  <c r="C15" i="1"/>
  <c r="D99" i="1"/>
  <c r="L15" i="1"/>
  <c r="L60" i="1"/>
  <c r="E99" i="1"/>
  <c r="M15" i="1"/>
  <c r="F99" i="1"/>
  <c r="N15" i="1"/>
  <c r="M92" i="1"/>
  <c r="C92" i="1"/>
  <c r="K92" i="1" s="1"/>
  <c r="E128" i="1" l="1"/>
  <c r="M128" i="1" s="1"/>
  <c r="M99" i="1"/>
  <c r="C99" i="1"/>
  <c r="K15" i="1"/>
  <c r="D128" i="1"/>
  <c r="L99" i="1"/>
  <c r="N99" i="1"/>
  <c r="F128" i="1"/>
  <c r="N128" i="1" s="1"/>
  <c r="G128" i="1"/>
  <c r="G99" i="1"/>
  <c r="K99" i="1" l="1"/>
  <c r="L128" i="1"/>
  <c r="C128" i="1"/>
  <c r="K128" i="1" s="1"/>
</calcChain>
</file>

<file path=xl/sharedStrings.xml><?xml version="1.0" encoding="utf-8"?>
<sst xmlns="http://schemas.openxmlformats.org/spreadsheetml/2006/main" count="150" uniqueCount="133">
  <si>
    <t>Додаток 1</t>
  </si>
  <si>
    <t>до рішення сільської ради</t>
  </si>
  <si>
    <t xml:space="preserve">восьмого скликання </t>
  </si>
  <si>
    <t>"Про  бюджет Попівської сільської територіальної громади  на 2025 рік"</t>
  </si>
  <si>
    <t xml:space="preserve">Зміни до додатку 1  до  рішення  Попівської сільської  ради "Про бюджет Попівської сільської територіальної громади на 2025 рік"  </t>
  </si>
  <si>
    <t xml:space="preserve">"Доходи  бюджету Попівської сільської територіальної громади на 2025 рік "                                                                                   </t>
  </si>
  <si>
    <t>(код бюджету)</t>
  </si>
  <si>
    <t>грн.</t>
  </si>
  <si>
    <t>Код</t>
  </si>
  <si>
    <t>Найменування згідно з Класифікацією доходів бюджету</t>
  </si>
  <si>
    <t>Затверджено</t>
  </si>
  <si>
    <t>Внесено зміни</t>
  </si>
  <si>
    <t>Затверджено з урахуванням змін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</si>
  <si>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</si>
  <si>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</si>
  <si>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</si>
  <si>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</si>
  <si>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</si>
  <si>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 xml:space="preserve">Податкові надходження 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</si>
  <si>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</si>
  <si>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</si>
  <si>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</si>
  <si>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</si>
  <si>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</si>
  <si>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</si>
  <si>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</si>
  <si>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</si>
  <si>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</si>
  <si>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</si>
  <si>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</si>
  <si>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 рубок головного користування</t>
  </si>
  <si>
    <t>Рентна плата за спеціальне використання лісових ресурсів(крім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</si>
  <si>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</si>
  <si>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корисних ресурсів)</t>
  </si>
  <si>
    <t>Внутрішні податки на товари та послуги</t>
  </si>
  <si>
    <t>Акцизний податок з реалізації суб’єктами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</si>
  <si>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</t>
  </si>
  <si>
    <t>Акцизний податок з реалізації суб'єктами господарювання роздрібної торгівлі підакцизних товарів (крім тих, що оподатковуються згідно з підпунктом 213.1.14 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</si>
  <si>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</si>
  <si>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</si>
  <si>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</si>
  <si>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житлової нерухомості</t>
  </si>
  <si>
    <t>Податок на нерухоме майно, відмінне від земельної ділянки, сплачений фізичними особами, які є власниками об’єктів нежитлової нерухомості</t>
  </si>
  <si>
    <t>Податок на нерухоме майно, відмінне від земельної ділянки,сплачений юридичними особами, які є власниками об’єктів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</si>
  <si>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</si>
  <si>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</si>
  <si>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</si>
  <si>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</si>
  <si>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</si>
  <si>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</si>
  <si>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Орендна плата за земельні ділянки сільськогосподарського призначення державної власності, передані в оренду відповідно до статті 120-1 Земельного кодексу України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</si>
  <si>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</si>
  <si>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</si>
  <si>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</si>
  <si>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</si>
  <si>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</si>
  <si>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</si>
  <si>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</si>
  <si>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 xml:space="preserve">Інші податки та збори 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</si>
  <si>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</si>
  <si>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</si>
  <si>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об’єктах, крім розміщення окремих видів відходів як вторинної сировини</t>
  </si>
  <si>
    <t xml:space="preserve">Неподаткові надходження </t>
  </si>
  <si>
    <t xml:space="preserve">Доходи від власності та підприємницької діяльності </t>
  </si>
  <si>
    <t>Плата за розміщення тимчасово вільних коштів місцевих бюджетів</t>
  </si>
  <si>
    <t>Надходження коштів від відшкодування втрат сільськогосподарського і лісогосподарського виробництва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</si>
  <si>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</si>
  <si>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</si>
  <si>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</si>
  <si>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</si>
  <si>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</si>
  <si>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"Про державну реєстрацію юридичних осіб, фізичних осіб-підприємців та громадських формувань"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</si>
  <si>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</si>
  <si>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</si>
  <si>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осіб-підприємців та громадських формувань, а також плата за надання інших платних послуг, пов'язаних з такою державною реєстрацією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</si>
  <si>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</si>
  <si>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</si>
  <si>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 не віднесене до інших категорій</t>
  </si>
  <si>
    <t>Державне мито, пов’язане з видачею та оформленням закордонних паспортів (посвідок) та паспортів громадян України</t>
  </si>
  <si>
    <t xml:space="preserve">Інші неподаткові надходження                                               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</si>
  <si>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</si>
  <si>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 xml:space="preserve"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грунту)без спеціального дозволу; відшкодування збитків за погіршення якості грунтового покриву тощо та за неодержання доходів у зв'язку з тимчасовим невикористанням земельних ділянок 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</si>
  <si>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</si>
  <si>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</si>
  <si>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 xml:space="preserve">Плата за послуги, що надаються бюджетними установами згідно з їх основною діяльністю </t>
  </si>
  <si>
    <t>Надходження бюджетних установ від 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</si>
  <si>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</si>
  <si>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</si>
  <si>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 xml:space="preserve">Цільові фонди </t>
  </si>
  <si>
    <t>Інші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</si>
  <si>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</si>
  <si>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</si>
  <si>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</si>
  <si>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у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</si>
  <si>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</si>
  <si>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</si>
  <si>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</si>
  <si>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rPr>
        <sz val="12"/>
        <rFont val="Times New Roman"/>
        <family val="1"/>
        <charset val="204"/>
      </rPr>
      <t>Кошти від викупу земельних ділянок сільськогосподарського призначення державної та комунальної власності, передбачених пунктом 6</t>
    </r>
    <r>
      <rPr>
        <b/>
        <vertAlign val="superscript"/>
        <sz val="8"/>
        <rFont val="Times New Roman"/>
        <family val="1"/>
        <charset val="204"/>
      </rPr>
      <t>-1</t>
    </r>
    <r>
      <rPr>
        <sz val="12"/>
        <rFont val="Times New Roman"/>
        <family val="1"/>
        <charset val="204"/>
      </rPr>
      <t> розділу X "Перехідні положення" Земельного кодексу України</t>
    </r>
  </si>
  <si>
    <t>Усього доходів (без урахування міжбюджетних транфсертів)</t>
  </si>
  <si>
    <t>Офіційні трансферти</t>
  </si>
  <si>
    <t xml:space="preserve">Від органів державного управління 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</si>
  <si>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</si>
  <si>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</si>
  <si>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</si>
  <si>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</si>
  <si>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</si>
  <si>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</si>
  <si>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Субвенція з державного бюджету місцевим бюджетам на реалізацію заходів, спрямованих на підвищення доступності широкосмугового доступу  до інтернету в сільській місцевості</t>
  </si>
  <si>
    <t>Дотації з місцевих бюджетів іншим місцевим бюджетам</t>
  </si>
  <si>
    <t>Дотація з місцевого бюджету на проведення розрахунків  протягом опалювального періоду за  комунальні послуги  та енергоносії , які споживаються установами, організаціями, підприємствами, що утримуються за рахунок відповідних місцевих бюджетів за рахунок  відповідної додаткової дотації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</si>
  <si>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</si>
  <si>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</si>
  <si>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</si>
  <si>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</si>
  <si>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державного бюджету місцевим бюджетам на реалізацію публічних інвестиційних проектів у сфері охорони здоров'я</t>
  </si>
  <si>
    <t>Субвенція з державного бюджету місцевим бюджетам на реалізацію проектів в рамках Програми відновлення України III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</si>
  <si>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</si>
  <si>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</si>
  <si>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</si>
  <si>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</si>
  <si>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</si>
  <si>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</si>
  <si>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оосбливими освітніми потребами, що утворився на початок бюджетного періоду</t>
  </si>
  <si>
    <t xml:space="preserve">Інші субвенції з місцевого бюджету 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</si>
  <si>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</si>
  <si>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проектування, відновлення, будівництво, модернізацію, облаштування, ремонт об'єктів будівництва громадського призначення, соціальної сфери, культурної спадщини, житлово-комунального господарства, інших об'єктів, що мають вплив на життєдіяльність населення,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</si>
  <si>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</si>
  <si>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х</t>
  </si>
  <si>
    <t>Разом доходів</t>
  </si>
  <si>
    <t>Секретар ради</t>
  </si>
  <si>
    <t>Валентина   МАЛІГОН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</si>
  <si>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</si>
  <si>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від 10.12.2025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</si>
</sst>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sz val="10"/>
      <color rgb="FFDD0806"/>
      <name val="Times New Roman"/>
      <family val="1"/>
      <charset val="1"/>
    </font>
    <font>
      <sz val="17"/>
      <color rgb="FF000000"/>
      <name val="Times New Roman"/>
      <family val="1"/>
      <charset val="1"/>
    </font>
    <font>
      <sz val="17"/>
      <name val="Times New Roman"/>
      <family val="1"/>
      <charset val="1"/>
    </font>
    <font>
      <b/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1"/>
    </font>
    <font>
      <sz val="8"/>
      <name val="Times New Roman"/>
      <family val="1"/>
      <charset val="204"/>
    </font>
    <font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204"/>
    </font>
    <font>
      <i/>
      <sz val="10"/>
      <color rgb="FFDD0806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DD0806"/>
      <name val="Times New Roman"/>
      <family val="1"/>
      <charset val="204"/>
    </font>
    <font>
      <u/>
      <sz val="10"/>
      <color rgb="FF0000FF"/>
      <name val="Arial Cyr"/>
      <charset val="204"/>
    </font>
    <font>
      <sz val="12"/>
      <color rgb="FFDD080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 ANSI"/>
      <charset val="1"/>
    </font>
    <font>
      <b/>
      <sz val="20"/>
      <name val="Times New Roman"/>
      <family val="1"/>
      <charset val="204"/>
    </font>
    <font>
      <sz val="8"/>
      <name val="Times New Roman"/>
      <family val="1"/>
      <charset val="1"/>
    </font>
    <font>
      <sz val="12"/>
      <color rgb="FFDD0806"/>
      <name val="Times New Roman"/>
      <family val="1"/>
      <charset val="1"/>
    </font>
    <font>
      <sz val="1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9" fillId="0" borderId="0" applyBorder="0" applyProtection="0"/>
    <xf numFmtId="0" fontId="1" fillId="0" borderId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 wrapText="1"/>
    </xf>
    <xf numFmtId="1" fontId="12" fillId="2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wrapText="1"/>
    </xf>
    <xf numFmtId="1" fontId="12" fillId="2" borderId="2" xfId="0" applyNumberFormat="1" applyFont="1" applyFill="1" applyBorder="1" applyAlignment="1" applyProtection="1">
      <alignment horizontal="left" vertical="center" wrapText="1"/>
    </xf>
    <xf numFmtId="1" fontId="17" fillId="2" borderId="2" xfId="0" applyNumberFormat="1" applyFont="1" applyFill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0" borderId="2" xfId="0" applyNumberFormat="1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wrapText="1"/>
    </xf>
    <xf numFmtId="0" fontId="17" fillId="2" borderId="2" xfId="0" applyFont="1" applyFill="1" applyBorder="1" applyAlignment="1" applyProtection="1">
      <alignment vertical="center" wrapText="1"/>
    </xf>
    <xf numFmtId="4" fontId="17" fillId="0" borderId="2" xfId="0" applyNumberFormat="1" applyFont="1" applyBorder="1" applyAlignment="1" applyProtection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top" wrapText="1"/>
    </xf>
    <xf numFmtId="0" fontId="22" fillId="2" borderId="2" xfId="0" applyFont="1" applyFill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1" fontId="17" fillId="0" borderId="2" xfId="0" applyNumberFormat="1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left" vertical="center" wrapText="1"/>
    </xf>
    <xf numFmtId="0" fontId="17" fillId="0" borderId="2" xfId="0" applyFont="1" applyBorder="1" applyAlignment="1" applyProtection="1"/>
    <xf numFmtId="0" fontId="24" fillId="0" borderId="2" xfId="0" applyFont="1" applyBorder="1" applyAlignment="1" applyProtection="1">
      <alignment wrapText="1"/>
    </xf>
    <xf numFmtId="0" fontId="17" fillId="2" borderId="2" xfId="0" applyFont="1" applyFill="1" applyBorder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vertical="center" wrapText="1"/>
    </xf>
    <xf numFmtId="0" fontId="21" fillId="0" borderId="2" xfId="0" applyFont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justify" vertical="center" wrapText="1"/>
    </xf>
    <xf numFmtId="0" fontId="21" fillId="0" borderId="2" xfId="0" applyFont="1" applyBorder="1" applyAlignment="1" applyProtection="1">
      <alignment vertical="center" wrapText="1"/>
    </xf>
    <xf numFmtId="0" fontId="22" fillId="0" borderId="2" xfId="0" applyFont="1" applyBorder="1" applyAlignment="1" applyProtection="1">
      <alignment wrapText="1"/>
    </xf>
    <xf numFmtId="0" fontId="17" fillId="0" borderId="2" xfId="0" applyFont="1" applyBorder="1" applyAlignment="1" applyProtection="1">
      <alignment wrapText="1"/>
    </xf>
    <xf numFmtId="4" fontId="3" fillId="0" borderId="0" xfId="0" applyNumberFormat="1" applyFont="1" applyAlignment="1" applyProtection="1">
      <alignment horizontal="center" vertical="center" wrapText="1"/>
    </xf>
    <xf numFmtId="0" fontId="28" fillId="0" borderId="0" xfId="0" applyFont="1" applyAlignment="1" applyProtection="1">
      <alignment horizontal="justify" vertical="top" wrapText="1"/>
    </xf>
    <xf numFmtId="1" fontId="2" fillId="0" borderId="0" xfId="0" applyNumberFormat="1" applyFont="1" applyAlignment="1" applyProtection="1">
      <alignment horizontal="center" vertical="center" wrapText="1"/>
    </xf>
    <xf numFmtId="1" fontId="3" fillId="0" borderId="0" xfId="0" applyNumberFormat="1" applyFont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 wrapText="1"/>
    </xf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justify"/>
    </xf>
    <xf numFmtId="164" fontId="2" fillId="0" borderId="0" xfId="0" applyNumberFormat="1" applyFont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 wrapText="1"/>
    </xf>
    <xf numFmtId="0" fontId="22" fillId="0" borderId="0" xfId="0" applyFont="1" applyAlignment="1" applyProtection="1">
      <alignment wrapText="1"/>
    </xf>
    <xf numFmtId="0" fontId="30" fillId="0" borderId="0" xfId="0" applyFont="1" applyAlignment="1" applyProtection="1">
      <alignment horizontal="justify"/>
    </xf>
    <xf numFmtId="0" fontId="28" fillId="0" borderId="0" xfId="0" applyFont="1" applyAlignment="1" applyProtection="1">
      <alignment horizontal="justify" vertical="top"/>
    </xf>
    <xf numFmtId="0" fontId="17" fillId="0" borderId="0" xfId="1" applyFont="1" applyBorder="1" applyAlignment="1" applyProtection="1">
      <alignment wrapText="1"/>
    </xf>
    <xf numFmtId="0" fontId="17" fillId="2" borderId="2" xfId="1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1" fontId="3" fillId="0" borderId="0" xfId="0" applyNumberFormat="1" applyFont="1" applyBorder="1" applyAlignment="1" applyProtection="1">
      <alignment horizontal="center" vertical="center" wrapText="1"/>
    </xf>
    <xf numFmtId="1" fontId="27" fillId="0" borderId="0" xfId="0" applyNumberFormat="1" applyFont="1" applyBorder="1" applyAlignment="1" applyProtection="1">
      <alignment horizontal="left" wrapText="1"/>
    </xf>
    <xf numFmtId="0" fontId="27" fillId="0" borderId="0" xfId="0" applyFont="1" applyBorder="1" applyAlignment="1" applyProtection="1">
      <alignment horizontal="right" wrapText="1"/>
    </xf>
    <xf numFmtId="0" fontId="28" fillId="0" borderId="0" xfId="0" applyFont="1" applyBorder="1" applyAlignment="1" applyProtection="1">
      <alignment horizontal="justify" vertical="top" wrapText="1"/>
    </xf>
  </cellXfs>
  <cellStyles count="3">
    <cellStyle name="Normal_Доходи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D080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rada/show/971_002-24" TargetMode="External"/><Relationship Id="rId2" Type="http://schemas.openxmlformats.org/officeDocument/2006/relationships/hyperlink" Target="https://zakon.rada.gov.ua/rada/show/2755-17" TargetMode="External"/><Relationship Id="rId1" Type="http://schemas.openxmlformats.org/officeDocument/2006/relationships/hyperlink" Target="https://zakon.rada.gov.ua/rada/show/2755-1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1"/>
  <sheetViews>
    <sheetView tabSelected="1" view="pageBreakPreview" zoomScale="59" zoomScalePageLayoutView="59" workbookViewId="0">
      <selection activeCell="H99" sqref="H99"/>
    </sheetView>
  </sheetViews>
  <sheetFormatPr defaultColWidth="9.140625" defaultRowHeight="12.75"/>
  <cols>
    <col min="1" max="1" width="12.140625" style="1" customWidth="1"/>
    <col min="2" max="2" width="72.28515625" style="1" customWidth="1"/>
    <col min="3" max="3" width="16.5703125" style="1" customWidth="1"/>
    <col min="4" max="4" width="17.42578125" style="1" customWidth="1"/>
    <col min="5" max="5" width="14.140625" style="1" customWidth="1"/>
    <col min="6" max="6" width="14.42578125" style="2" customWidth="1"/>
    <col min="7" max="7" width="17.28515625" style="2" customWidth="1"/>
    <col min="8" max="8" width="18.5703125" style="2" customWidth="1"/>
    <col min="9" max="9" width="13.5703125" style="2" customWidth="1"/>
    <col min="10" max="10" width="14.5703125" style="2" customWidth="1"/>
    <col min="11" max="11" width="17.42578125" style="2" customWidth="1"/>
    <col min="12" max="12" width="16.85546875" style="2" customWidth="1"/>
    <col min="13" max="13" width="14.7109375" style="2" customWidth="1"/>
    <col min="14" max="14" width="14.140625" style="2" customWidth="1"/>
    <col min="15" max="16384" width="9.140625" style="2"/>
  </cols>
  <sheetData>
    <row r="1" spans="1:14" s="1" customFormat="1" ht="21.75" customHeight="1">
      <c r="K1" s="60" t="s">
        <v>0</v>
      </c>
      <c r="L1" s="60"/>
      <c r="M1" s="60"/>
      <c r="N1" s="60"/>
    </row>
    <row r="2" spans="1:14" s="1" customFormat="1" ht="27.75" customHeight="1">
      <c r="K2" s="61" t="s">
        <v>1</v>
      </c>
      <c r="L2" s="61"/>
      <c r="M2" s="61"/>
      <c r="N2" s="61"/>
    </row>
    <row r="3" spans="1:14" s="1" customFormat="1" ht="23.25" customHeight="1">
      <c r="K3" s="62" t="s">
        <v>2</v>
      </c>
      <c r="L3" s="62"/>
      <c r="M3" s="62"/>
      <c r="N3" s="62"/>
    </row>
    <row r="4" spans="1:14" s="1" customFormat="1" ht="52.5" hidden="1" customHeight="1">
      <c r="K4" s="63" t="s">
        <v>3</v>
      </c>
      <c r="L4" s="63"/>
      <c r="M4" s="63"/>
      <c r="N4" s="63"/>
    </row>
    <row r="5" spans="1:14" s="1" customFormat="1" ht="22.5" customHeight="1">
      <c r="K5" s="64" t="s">
        <v>132</v>
      </c>
      <c r="L5" s="64"/>
      <c r="M5" s="64"/>
      <c r="N5" s="64"/>
    </row>
    <row r="6" spans="1:14" s="1" customFormat="1" ht="22.5" customHeight="1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s="1" customFormat="1" ht="25.5" customHeight="1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s="1" customFormat="1" ht="17.25" customHeight="1">
      <c r="A8" s="67">
        <v>1854400000</v>
      </c>
      <c r="B8" s="67"/>
      <c r="C8" s="3"/>
      <c r="D8" s="3"/>
      <c r="E8" s="3"/>
      <c r="F8" s="3"/>
    </row>
    <row r="9" spans="1:14" s="1" customFormat="1" ht="20.25" customHeight="1">
      <c r="A9" s="68" t="s">
        <v>6</v>
      </c>
      <c r="B9" s="68"/>
      <c r="C9" s="3"/>
      <c r="D9" s="3"/>
      <c r="E9" s="3"/>
      <c r="N9" s="4" t="s">
        <v>7</v>
      </c>
    </row>
    <row r="10" spans="1:14" s="1" customFormat="1" ht="20.25" hidden="1" customHeight="1">
      <c r="A10" s="5" t="s">
        <v>8</v>
      </c>
      <c r="B10" s="5" t="s">
        <v>9</v>
      </c>
      <c r="C10" s="69" t="s">
        <v>10</v>
      </c>
      <c r="D10" s="69"/>
      <c r="E10" s="69"/>
      <c r="F10" s="69"/>
    </row>
    <row r="11" spans="1:14" s="1" customFormat="1" ht="20.25" customHeight="1">
      <c r="A11" s="70" t="s">
        <v>8</v>
      </c>
      <c r="B11" s="70" t="s">
        <v>9</v>
      </c>
      <c r="C11" s="71" t="s">
        <v>10</v>
      </c>
      <c r="D11" s="71"/>
      <c r="E11" s="71"/>
      <c r="F11" s="71"/>
      <c r="G11" s="72" t="s">
        <v>11</v>
      </c>
      <c r="H11" s="72"/>
      <c r="I11" s="72"/>
      <c r="J11" s="72"/>
      <c r="K11" s="72" t="s">
        <v>12</v>
      </c>
      <c r="L11" s="72"/>
      <c r="M11" s="72"/>
      <c r="N11" s="72"/>
    </row>
    <row r="12" spans="1:14" s="7" customFormat="1" ht="18" customHeight="1">
      <c r="A12" s="70"/>
      <c r="B12" s="70"/>
      <c r="C12" s="70" t="s">
        <v>13</v>
      </c>
      <c r="D12" s="70" t="s">
        <v>14</v>
      </c>
      <c r="E12" s="70" t="s">
        <v>15</v>
      </c>
      <c r="F12" s="70"/>
      <c r="G12" s="70" t="s">
        <v>13</v>
      </c>
      <c r="H12" s="70" t="s">
        <v>14</v>
      </c>
      <c r="I12" s="70" t="s">
        <v>15</v>
      </c>
      <c r="J12" s="70"/>
      <c r="K12" s="70" t="s">
        <v>13</v>
      </c>
      <c r="L12" s="70" t="s">
        <v>14</v>
      </c>
      <c r="M12" s="70" t="s">
        <v>15</v>
      </c>
      <c r="N12" s="70"/>
    </row>
    <row r="13" spans="1:14" s="7" customFormat="1" ht="51" customHeight="1">
      <c r="A13" s="70"/>
      <c r="B13" s="70"/>
      <c r="C13" s="70"/>
      <c r="D13" s="70"/>
      <c r="E13" s="6" t="s">
        <v>16</v>
      </c>
      <c r="F13" s="6" t="s">
        <v>17</v>
      </c>
      <c r="G13" s="70"/>
      <c r="H13" s="70"/>
      <c r="I13" s="6" t="s">
        <v>16</v>
      </c>
      <c r="J13" s="6" t="s">
        <v>17</v>
      </c>
      <c r="K13" s="70"/>
      <c r="L13" s="70"/>
      <c r="M13" s="6" t="s">
        <v>16</v>
      </c>
      <c r="N13" s="6" t="s">
        <v>17</v>
      </c>
    </row>
    <row r="14" spans="1:14" s="1" customFormat="1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3</v>
      </c>
      <c r="H14" s="8">
        <v>4</v>
      </c>
      <c r="I14" s="8">
        <v>5</v>
      </c>
      <c r="J14" s="8">
        <v>6</v>
      </c>
      <c r="K14" s="8">
        <v>3</v>
      </c>
      <c r="L14" s="8">
        <v>4</v>
      </c>
      <c r="M14" s="8">
        <v>5</v>
      </c>
      <c r="N14" s="8">
        <v>6</v>
      </c>
    </row>
    <row r="15" spans="1:14" s="11" customFormat="1" ht="15.75">
      <c r="A15" s="9">
        <v>10000000</v>
      </c>
      <c r="B15" s="9" t="s">
        <v>18</v>
      </c>
      <c r="C15" s="10">
        <f>D15+E15</f>
        <v>124660690</v>
      </c>
      <c r="D15" s="10">
        <f>D16+D26+D32+D36+D56</f>
        <v>124542077</v>
      </c>
      <c r="E15" s="10">
        <f>E16+E26+E32+E36+E56</f>
        <v>118613</v>
      </c>
      <c r="F15" s="10">
        <f>F16+F26+F32+F36+F56</f>
        <v>0</v>
      </c>
      <c r="G15" s="10">
        <f>H15+I15</f>
        <v>1461116</v>
      </c>
      <c r="H15" s="10">
        <f>H16+H26+H32+H36+H56</f>
        <v>1461116</v>
      </c>
      <c r="I15" s="10">
        <f>I16+I26+I32+I36+I56</f>
        <v>0</v>
      </c>
      <c r="J15" s="10">
        <f>J16+J26+J32+J36+J56</f>
        <v>0</v>
      </c>
      <c r="K15" s="10">
        <f t="shared" ref="K15:K46" si="0">C15+G15</f>
        <v>126121806</v>
      </c>
      <c r="L15" s="10">
        <f t="shared" ref="L15:L46" si="1">D15+H15</f>
        <v>126003193</v>
      </c>
      <c r="M15" s="10">
        <f t="shared" ref="M15:M46" si="2">E15+I15</f>
        <v>118613</v>
      </c>
      <c r="N15" s="10">
        <f t="shared" ref="N15:N46" si="3">F15+J15</f>
        <v>0</v>
      </c>
    </row>
    <row r="16" spans="1:14" s="11" customFormat="1" ht="33" customHeight="1">
      <c r="A16" s="9">
        <v>11000000</v>
      </c>
      <c r="B16" s="12" t="s">
        <v>19</v>
      </c>
      <c r="C16" s="10">
        <f>D16</f>
        <v>69124480</v>
      </c>
      <c r="D16" s="10">
        <f>D17+D24</f>
        <v>69124480</v>
      </c>
      <c r="E16" s="10">
        <f>E17</f>
        <v>0</v>
      </c>
      <c r="F16" s="10">
        <f>F17</f>
        <v>0</v>
      </c>
      <c r="G16" s="10">
        <f>H16</f>
        <v>863682</v>
      </c>
      <c r="H16" s="10">
        <f>H17+H24</f>
        <v>863682</v>
      </c>
      <c r="I16" s="10">
        <f>I17</f>
        <v>0</v>
      </c>
      <c r="J16" s="10">
        <f>J17</f>
        <v>0</v>
      </c>
      <c r="K16" s="10">
        <f t="shared" si="0"/>
        <v>69988162</v>
      </c>
      <c r="L16" s="10">
        <f t="shared" si="1"/>
        <v>69988162</v>
      </c>
      <c r="M16" s="10">
        <f t="shared" si="2"/>
        <v>0</v>
      </c>
      <c r="N16" s="10">
        <f t="shared" si="3"/>
        <v>0</v>
      </c>
    </row>
    <row r="17" spans="1:14" s="11" customFormat="1" ht="13.5" customHeight="1">
      <c r="A17" s="9">
        <v>11010000</v>
      </c>
      <c r="B17" s="13" t="s">
        <v>20</v>
      </c>
      <c r="C17" s="10">
        <f t="shared" ref="C17:C48" si="4">D17+E17</f>
        <v>69123982</v>
      </c>
      <c r="D17" s="10">
        <f>SUM(D18:D23)</f>
        <v>69123982</v>
      </c>
      <c r="E17" s="10">
        <f>SUM(E18:E22)</f>
        <v>0</v>
      </c>
      <c r="F17" s="10">
        <f>SUM(F18:F22)</f>
        <v>0</v>
      </c>
      <c r="G17" s="10">
        <f t="shared" ref="G17:G48" si="5">H17+I17</f>
        <v>863682</v>
      </c>
      <c r="H17" s="10">
        <f>SUM(H18:H23)</f>
        <v>863682</v>
      </c>
      <c r="I17" s="10">
        <f>SUM(I18:I22)</f>
        <v>0</v>
      </c>
      <c r="J17" s="10">
        <f>SUM(J18:J22)</f>
        <v>0</v>
      </c>
      <c r="K17" s="10">
        <f t="shared" si="0"/>
        <v>69987664</v>
      </c>
      <c r="L17" s="10">
        <f t="shared" si="1"/>
        <v>69987664</v>
      </c>
      <c r="M17" s="10">
        <f t="shared" si="2"/>
        <v>0</v>
      </c>
      <c r="N17" s="10">
        <f t="shared" si="3"/>
        <v>0</v>
      </c>
    </row>
    <row r="18" spans="1:14" s="11" customFormat="1" ht="31.5">
      <c r="A18" s="14">
        <v>11010100</v>
      </c>
      <c r="B18" s="15" t="s">
        <v>21</v>
      </c>
      <c r="C18" s="16">
        <f t="shared" si="4"/>
        <v>42051517</v>
      </c>
      <c r="D18" s="16">
        <v>42051517</v>
      </c>
      <c r="E18" s="16"/>
      <c r="F18" s="16"/>
      <c r="G18" s="16">
        <f t="shared" si="5"/>
        <v>790154</v>
      </c>
      <c r="H18" s="16">
        <v>790154</v>
      </c>
      <c r="I18" s="16"/>
      <c r="J18" s="16"/>
      <c r="K18" s="16">
        <f t="shared" si="0"/>
        <v>42841671</v>
      </c>
      <c r="L18" s="16">
        <f t="shared" si="1"/>
        <v>42841671</v>
      </c>
      <c r="M18" s="16">
        <f t="shared" si="2"/>
        <v>0</v>
      </c>
      <c r="N18" s="16">
        <f t="shared" si="3"/>
        <v>0</v>
      </c>
    </row>
    <row r="19" spans="1:14" s="11" customFormat="1" ht="50.25" hidden="1" customHeight="1">
      <c r="A19" s="14">
        <v>11010200</v>
      </c>
      <c r="B19" s="15" t="s">
        <v>22</v>
      </c>
      <c r="C19" s="16">
        <f t="shared" si="4"/>
        <v>0</v>
      </c>
      <c r="D19" s="16"/>
      <c r="E19" s="16"/>
      <c r="F19" s="16"/>
      <c r="G19" s="16">
        <f t="shared" si="5"/>
        <v>0</v>
      </c>
      <c r="H19" s="16"/>
      <c r="I19" s="16"/>
      <c r="J19" s="16"/>
      <c r="K19" s="16">
        <f t="shared" si="0"/>
        <v>0</v>
      </c>
      <c r="L19" s="16">
        <f t="shared" si="1"/>
        <v>0</v>
      </c>
      <c r="M19" s="16">
        <f t="shared" si="2"/>
        <v>0</v>
      </c>
      <c r="N19" s="16">
        <f t="shared" si="3"/>
        <v>0</v>
      </c>
    </row>
    <row r="20" spans="1:14" s="11" customFormat="1" ht="50.25" hidden="1" customHeight="1">
      <c r="A20" s="14">
        <v>11010200</v>
      </c>
      <c r="B20" s="15" t="s">
        <v>22</v>
      </c>
      <c r="C20" s="16">
        <f t="shared" si="4"/>
        <v>0</v>
      </c>
      <c r="D20" s="16"/>
      <c r="E20" s="16"/>
      <c r="F20" s="16"/>
      <c r="G20" s="16">
        <f t="shared" si="5"/>
        <v>0</v>
      </c>
      <c r="H20" s="16"/>
      <c r="I20" s="16"/>
      <c r="J20" s="16"/>
      <c r="K20" s="16">
        <f t="shared" si="0"/>
        <v>0</v>
      </c>
      <c r="L20" s="16">
        <f t="shared" si="1"/>
        <v>0</v>
      </c>
      <c r="M20" s="16">
        <f t="shared" si="2"/>
        <v>0</v>
      </c>
      <c r="N20" s="16">
        <f t="shared" si="3"/>
        <v>0</v>
      </c>
    </row>
    <row r="21" spans="1:14" s="11" customFormat="1" ht="30" customHeight="1">
      <c r="A21" s="14">
        <v>11010400</v>
      </c>
      <c r="B21" s="15" t="s">
        <v>23</v>
      </c>
      <c r="C21" s="16">
        <f t="shared" si="4"/>
        <v>25922111</v>
      </c>
      <c r="D21" s="16">
        <v>25922111</v>
      </c>
      <c r="E21" s="16"/>
      <c r="F21" s="16"/>
      <c r="G21" s="16">
        <f t="shared" si="5"/>
        <v>0</v>
      </c>
      <c r="H21" s="17"/>
      <c r="I21" s="16"/>
      <c r="J21" s="16"/>
      <c r="K21" s="16">
        <f t="shared" si="0"/>
        <v>25922111</v>
      </c>
      <c r="L21" s="16">
        <f t="shared" si="1"/>
        <v>25922111</v>
      </c>
      <c r="M21" s="16">
        <f t="shared" si="2"/>
        <v>0</v>
      </c>
      <c r="N21" s="16">
        <f t="shared" si="3"/>
        <v>0</v>
      </c>
    </row>
    <row r="22" spans="1:14" s="11" customFormat="1" ht="31.5" customHeight="1">
      <c r="A22" s="14">
        <v>11010500</v>
      </c>
      <c r="B22" s="15" t="s">
        <v>24</v>
      </c>
      <c r="C22" s="16">
        <f t="shared" si="4"/>
        <v>476452</v>
      </c>
      <c r="D22" s="16">
        <v>476452</v>
      </c>
      <c r="E22" s="16"/>
      <c r="F22" s="16"/>
      <c r="G22" s="16">
        <f t="shared" si="5"/>
        <v>10215</v>
      </c>
      <c r="H22" s="16">
        <v>10215</v>
      </c>
      <c r="I22" s="16"/>
      <c r="J22" s="16"/>
      <c r="K22" s="16">
        <f t="shared" si="0"/>
        <v>486667</v>
      </c>
      <c r="L22" s="16">
        <f t="shared" si="1"/>
        <v>486667</v>
      </c>
      <c r="M22" s="16">
        <f t="shared" si="2"/>
        <v>0</v>
      </c>
      <c r="N22" s="16">
        <f t="shared" si="3"/>
        <v>0</v>
      </c>
    </row>
    <row r="23" spans="1:14" s="11" customFormat="1" ht="31.5" customHeight="1">
      <c r="A23" s="14">
        <v>11011300</v>
      </c>
      <c r="B23" s="15" t="s">
        <v>25</v>
      </c>
      <c r="C23" s="16">
        <f t="shared" si="4"/>
        <v>673902</v>
      </c>
      <c r="D23" s="16">
        <v>673902</v>
      </c>
      <c r="E23" s="16"/>
      <c r="F23" s="16"/>
      <c r="G23" s="16">
        <f t="shared" si="5"/>
        <v>63313</v>
      </c>
      <c r="H23" s="16">
        <v>63313</v>
      </c>
      <c r="I23" s="16"/>
      <c r="J23" s="16"/>
      <c r="K23" s="16">
        <f t="shared" si="0"/>
        <v>737215</v>
      </c>
      <c r="L23" s="16">
        <f t="shared" si="1"/>
        <v>737215</v>
      </c>
      <c r="M23" s="16">
        <f t="shared" si="2"/>
        <v>0</v>
      </c>
      <c r="N23" s="16">
        <f t="shared" si="3"/>
        <v>0</v>
      </c>
    </row>
    <row r="24" spans="1:14" s="18" customFormat="1" ht="31.5" customHeight="1">
      <c r="A24" s="9">
        <v>11020000</v>
      </c>
      <c r="B24" s="13" t="s">
        <v>26</v>
      </c>
      <c r="C24" s="10">
        <f t="shared" si="4"/>
        <v>498</v>
      </c>
      <c r="D24" s="10">
        <f>D25</f>
        <v>498</v>
      </c>
      <c r="E24" s="10"/>
      <c r="F24" s="10"/>
      <c r="G24" s="10">
        <f t="shared" si="5"/>
        <v>0</v>
      </c>
      <c r="H24" s="10">
        <f>H25</f>
        <v>0</v>
      </c>
      <c r="I24" s="10"/>
      <c r="J24" s="10"/>
      <c r="K24" s="10">
        <f t="shared" si="0"/>
        <v>498</v>
      </c>
      <c r="L24" s="10">
        <f t="shared" si="1"/>
        <v>498</v>
      </c>
      <c r="M24" s="10">
        <f t="shared" si="2"/>
        <v>0</v>
      </c>
      <c r="N24" s="10">
        <f t="shared" si="3"/>
        <v>0</v>
      </c>
    </row>
    <row r="25" spans="1:14" s="11" customFormat="1" ht="31.5" customHeight="1">
      <c r="A25" s="14">
        <v>11020200</v>
      </c>
      <c r="B25" s="19" t="s">
        <v>27</v>
      </c>
      <c r="C25" s="16">
        <f t="shared" si="4"/>
        <v>498</v>
      </c>
      <c r="D25" s="16">
        <v>498</v>
      </c>
      <c r="E25" s="16"/>
      <c r="F25" s="16"/>
      <c r="G25" s="16">
        <f t="shared" si="5"/>
        <v>0</v>
      </c>
      <c r="H25" s="16"/>
      <c r="I25" s="16"/>
      <c r="J25" s="16"/>
      <c r="K25" s="16">
        <f t="shared" si="0"/>
        <v>498</v>
      </c>
      <c r="L25" s="16">
        <f t="shared" si="1"/>
        <v>498</v>
      </c>
      <c r="M25" s="16">
        <f t="shared" si="2"/>
        <v>0</v>
      </c>
      <c r="N25" s="16">
        <f t="shared" si="3"/>
        <v>0</v>
      </c>
    </row>
    <row r="26" spans="1:14" s="11" customFormat="1" ht="21" customHeight="1">
      <c r="A26" s="9">
        <v>13000000</v>
      </c>
      <c r="B26" s="13" t="s">
        <v>28</v>
      </c>
      <c r="C26" s="10">
        <f t="shared" si="4"/>
        <v>951131</v>
      </c>
      <c r="D26" s="10">
        <f>D30+D27</f>
        <v>951131</v>
      </c>
      <c r="E26" s="10">
        <f>E30</f>
        <v>0</v>
      </c>
      <c r="F26" s="10">
        <f>F30</f>
        <v>0</v>
      </c>
      <c r="G26" s="10">
        <f t="shared" si="5"/>
        <v>189688</v>
      </c>
      <c r="H26" s="10">
        <f>H30+H27</f>
        <v>189688</v>
      </c>
      <c r="I26" s="10">
        <f>I30</f>
        <v>0</v>
      </c>
      <c r="J26" s="10">
        <f>J30</f>
        <v>0</v>
      </c>
      <c r="K26" s="10">
        <f t="shared" si="0"/>
        <v>1140819</v>
      </c>
      <c r="L26" s="10">
        <f t="shared" si="1"/>
        <v>1140819</v>
      </c>
      <c r="M26" s="10">
        <f t="shared" si="2"/>
        <v>0</v>
      </c>
      <c r="N26" s="10">
        <f t="shared" si="3"/>
        <v>0</v>
      </c>
    </row>
    <row r="27" spans="1:14" s="11" customFormat="1" ht="18.75" customHeight="1">
      <c r="A27" s="14">
        <v>13010000</v>
      </c>
      <c r="B27" s="15" t="s">
        <v>29</v>
      </c>
      <c r="C27" s="16">
        <f t="shared" si="4"/>
        <v>944034</v>
      </c>
      <c r="D27" s="16">
        <f>D28+D29</f>
        <v>944034</v>
      </c>
      <c r="E27" s="16"/>
      <c r="F27" s="16"/>
      <c r="G27" s="16">
        <f t="shared" si="5"/>
        <v>188681</v>
      </c>
      <c r="H27" s="16">
        <f>H28+H29</f>
        <v>188681</v>
      </c>
      <c r="I27" s="16"/>
      <c r="J27" s="16"/>
      <c r="K27" s="16">
        <f t="shared" si="0"/>
        <v>1132715</v>
      </c>
      <c r="L27" s="16">
        <f t="shared" si="1"/>
        <v>1132715</v>
      </c>
      <c r="M27" s="10">
        <f t="shared" si="2"/>
        <v>0</v>
      </c>
      <c r="N27" s="10">
        <f t="shared" si="3"/>
        <v>0</v>
      </c>
    </row>
    <row r="28" spans="1:14" s="11" customFormat="1" ht="33" customHeight="1">
      <c r="A28" s="14">
        <v>13010100</v>
      </c>
      <c r="B28" s="15" t="s">
        <v>30</v>
      </c>
      <c r="C28" s="16">
        <f t="shared" si="4"/>
        <v>223908</v>
      </c>
      <c r="D28" s="16">
        <v>223908</v>
      </c>
      <c r="E28" s="16"/>
      <c r="F28" s="16"/>
      <c r="G28" s="16">
        <f t="shared" si="5"/>
        <v>35090</v>
      </c>
      <c r="H28" s="16">
        <v>35090</v>
      </c>
      <c r="I28" s="16"/>
      <c r="J28" s="16"/>
      <c r="K28" s="16">
        <f t="shared" si="0"/>
        <v>258998</v>
      </c>
      <c r="L28" s="16">
        <f t="shared" si="1"/>
        <v>258998</v>
      </c>
      <c r="M28" s="16">
        <f t="shared" si="2"/>
        <v>0</v>
      </c>
      <c r="N28" s="16">
        <f t="shared" si="3"/>
        <v>0</v>
      </c>
    </row>
    <row r="29" spans="1:14" s="11" customFormat="1" ht="49.5" customHeight="1">
      <c r="A29" s="14">
        <v>13010200</v>
      </c>
      <c r="B29" s="15" t="s">
        <v>31</v>
      </c>
      <c r="C29" s="16">
        <f t="shared" si="4"/>
        <v>720126</v>
      </c>
      <c r="D29" s="16">
        <v>720126</v>
      </c>
      <c r="E29" s="16"/>
      <c r="F29" s="16"/>
      <c r="G29" s="16">
        <f t="shared" si="5"/>
        <v>153591</v>
      </c>
      <c r="H29" s="16">
        <v>153591</v>
      </c>
      <c r="I29" s="16"/>
      <c r="J29" s="16"/>
      <c r="K29" s="16">
        <f t="shared" si="0"/>
        <v>873717</v>
      </c>
      <c r="L29" s="16">
        <f t="shared" si="1"/>
        <v>873717</v>
      </c>
      <c r="M29" s="16">
        <f t="shared" si="2"/>
        <v>0</v>
      </c>
      <c r="N29" s="16">
        <f t="shared" si="3"/>
        <v>0</v>
      </c>
    </row>
    <row r="30" spans="1:14" s="11" customFormat="1" ht="21.75" customHeight="1">
      <c r="A30" s="14">
        <v>13030000</v>
      </c>
      <c r="B30" s="15" t="s">
        <v>32</v>
      </c>
      <c r="C30" s="16">
        <f t="shared" si="4"/>
        <v>7097</v>
      </c>
      <c r="D30" s="16">
        <f>D31</f>
        <v>7097</v>
      </c>
      <c r="E30" s="16">
        <f>E31</f>
        <v>0</v>
      </c>
      <c r="F30" s="16">
        <f>F31</f>
        <v>0</v>
      </c>
      <c r="G30" s="16">
        <f t="shared" si="5"/>
        <v>1007</v>
      </c>
      <c r="H30" s="16">
        <f>H31</f>
        <v>1007</v>
      </c>
      <c r="I30" s="16">
        <f>I31</f>
        <v>0</v>
      </c>
      <c r="J30" s="16">
        <f>J31</f>
        <v>0</v>
      </c>
      <c r="K30" s="10">
        <f t="shared" si="0"/>
        <v>8104</v>
      </c>
      <c r="L30" s="10">
        <f t="shared" si="1"/>
        <v>8104</v>
      </c>
      <c r="M30" s="10">
        <f t="shared" si="2"/>
        <v>0</v>
      </c>
      <c r="N30" s="10">
        <f t="shared" si="3"/>
        <v>0</v>
      </c>
    </row>
    <row r="31" spans="1:14" s="11" customFormat="1" ht="46.5" customHeight="1">
      <c r="A31" s="14">
        <v>13030100</v>
      </c>
      <c r="B31" s="15" t="s">
        <v>33</v>
      </c>
      <c r="C31" s="16">
        <f t="shared" si="4"/>
        <v>7097</v>
      </c>
      <c r="D31" s="16">
        <v>7097</v>
      </c>
      <c r="E31" s="16"/>
      <c r="F31" s="16"/>
      <c r="G31" s="16">
        <f t="shared" si="5"/>
        <v>1007</v>
      </c>
      <c r="H31" s="16">
        <v>1007</v>
      </c>
      <c r="I31" s="16"/>
      <c r="J31" s="16"/>
      <c r="K31" s="16">
        <f t="shared" si="0"/>
        <v>8104</v>
      </c>
      <c r="L31" s="16">
        <f t="shared" si="1"/>
        <v>8104</v>
      </c>
      <c r="M31" s="10">
        <f t="shared" si="2"/>
        <v>0</v>
      </c>
      <c r="N31" s="10">
        <f t="shared" si="3"/>
        <v>0</v>
      </c>
    </row>
    <row r="32" spans="1:14" s="11" customFormat="1" ht="15" customHeight="1">
      <c r="A32" s="9">
        <v>14000000</v>
      </c>
      <c r="B32" s="13" t="s">
        <v>34</v>
      </c>
      <c r="C32" s="10">
        <f t="shared" si="4"/>
        <v>1021616</v>
      </c>
      <c r="D32" s="10">
        <f>D33</f>
        <v>1021616</v>
      </c>
      <c r="E32" s="10">
        <f>E33</f>
        <v>0</v>
      </c>
      <c r="F32" s="10">
        <f>F33</f>
        <v>0</v>
      </c>
      <c r="G32" s="10">
        <f t="shared" si="5"/>
        <v>0</v>
      </c>
      <c r="H32" s="10">
        <f>H33</f>
        <v>0</v>
      </c>
      <c r="I32" s="10">
        <f>I33</f>
        <v>0</v>
      </c>
      <c r="J32" s="10">
        <f>J33</f>
        <v>0</v>
      </c>
      <c r="K32" s="10">
        <f t="shared" si="0"/>
        <v>1021616</v>
      </c>
      <c r="L32" s="10">
        <f t="shared" si="1"/>
        <v>1021616</v>
      </c>
      <c r="M32" s="10">
        <f t="shared" si="2"/>
        <v>0</v>
      </c>
      <c r="N32" s="10">
        <f t="shared" si="3"/>
        <v>0</v>
      </c>
    </row>
    <row r="33" spans="1:14" s="11" customFormat="1" ht="36" customHeight="1">
      <c r="A33" s="14">
        <v>14040000</v>
      </c>
      <c r="B33" s="15" t="s">
        <v>35</v>
      </c>
      <c r="C33" s="16">
        <f t="shared" si="4"/>
        <v>1021616</v>
      </c>
      <c r="D33" s="16">
        <v>1021616</v>
      </c>
      <c r="E33" s="16"/>
      <c r="F33" s="16"/>
      <c r="G33" s="16">
        <f t="shared" si="5"/>
        <v>0</v>
      </c>
      <c r="H33" s="16">
        <f>H34+H35</f>
        <v>0</v>
      </c>
      <c r="I33" s="16"/>
      <c r="J33" s="16"/>
      <c r="K33" s="16">
        <f t="shared" si="0"/>
        <v>1021616</v>
      </c>
      <c r="L33" s="16">
        <f t="shared" si="1"/>
        <v>1021616</v>
      </c>
      <c r="M33" s="10">
        <f t="shared" si="2"/>
        <v>0</v>
      </c>
      <c r="N33" s="10">
        <f t="shared" si="3"/>
        <v>0</v>
      </c>
    </row>
    <row r="34" spans="1:14" s="11" customFormat="1" ht="81.75" customHeight="1">
      <c r="A34" s="20">
        <v>14040100</v>
      </c>
      <c r="B34" s="59" t="s">
        <v>36</v>
      </c>
      <c r="C34" s="16">
        <f t="shared" si="4"/>
        <v>681108</v>
      </c>
      <c r="D34" s="16">
        <v>681108</v>
      </c>
      <c r="E34" s="16"/>
      <c r="F34" s="16"/>
      <c r="G34" s="16">
        <f t="shared" si="5"/>
        <v>22219</v>
      </c>
      <c r="H34" s="16">
        <v>22219</v>
      </c>
      <c r="I34" s="16"/>
      <c r="J34" s="16"/>
      <c r="K34" s="16">
        <f t="shared" si="0"/>
        <v>703327</v>
      </c>
      <c r="L34" s="16">
        <f t="shared" si="1"/>
        <v>703327</v>
      </c>
      <c r="M34" s="16">
        <f t="shared" si="2"/>
        <v>0</v>
      </c>
      <c r="N34" s="16">
        <f t="shared" si="3"/>
        <v>0</v>
      </c>
    </row>
    <row r="35" spans="1:14" s="11" customFormat="1" ht="45.75" customHeight="1">
      <c r="A35" s="20">
        <v>14040200</v>
      </c>
      <c r="B35" s="59" t="s">
        <v>37</v>
      </c>
      <c r="C35" s="16">
        <f t="shared" si="4"/>
        <v>340508</v>
      </c>
      <c r="D35" s="16">
        <v>340508</v>
      </c>
      <c r="E35" s="16"/>
      <c r="F35" s="16"/>
      <c r="G35" s="16">
        <f t="shared" si="5"/>
        <v>-22219</v>
      </c>
      <c r="H35" s="16">
        <v>-22219</v>
      </c>
      <c r="I35" s="16"/>
      <c r="J35" s="16"/>
      <c r="K35" s="16">
        <f t="shared" si="0"/>
        <v>318289</v>
      </c>
      <c r="L35" s="16">
        <f t="shared" si="1"/>
        <v>318289</v>
      </c>
      <c r="M35" s="16">
        <f t="shared" si="2"/>
        <v>0</v>
      </c>
      <c r="N35" s="16">
        <f t="shared" si="3"/>
        <v>0</v>
      </c>
    </row>
    <row r="36" spans="1:14" s="11" customFormat="1" ht="35.25" customHeight="1">
      <c r="A36" s="9">
        <v>18000000</v>
      </c>
      <c r="B36" s="13" t="s">
        <v>38</v>
      </c>
      <c r="C36" s="10">
        <f t="shared" si="4"/>
        <v>53444850</v>
      </c>
      <c r="D36" s="10">
        <f>D37+D49+D52</f>
        <v>53444850</v>
      </c>
      <c r="E36" s="10">
        <f>E37+E49+E52</f>
        <v>0</v>
      </c>
      <c r="F36" s="10">
        <f>F37+F49+F52</f>
        <v>0</v>
      </c>
      <c r="G36" s="10">
        <f t="shared" si="5"/>
        <v>407746</v>
      </c>
      <c r="H36" s="10">
        <f>H37+H49+H52</f>
        <v>407746</v>
      </c>
      <c r="I36" s="10">
        <f>I37+I49+I52</f>
        <v>0</v>
      </c>
      <c r="J36" s="10">
        <f>J37+J49+J52</f>
        <v>0</v>
      </c>
      <c r="K36" s="10">
        <f t="shared" si="0"/>
        <v>53852596</v>
      </c>
      <c r="L36" s="10">
        <f t="shared" si="1"/>
        <v>53852596</v>
      </c>
      <c r="M36" s="10">
        <f t="shared" si="2"/>
        <v>0</v>
      </c>
      <c r="N36" s="10">
        <f t="shared" si="3"/>
        <v>0</v>
      </c>
    </row>
    <row r="37" spans="1:14" s="18" customFormat="1" ht="15.75">
      <c r="A37" s="14">
        <v>18010000</v>
      </c>
      <c r="B37" s="15" t="s">
        <v>39</v>
      </c>
      <c r="C37" s="16">
        <f t="shared" si="4"/>
        <v>22435447</v>
      </c>
      <c r="D37" s="16">
        <f>SUM(D38:D48)</f>
        <v>22435447</v>
      </c>
      <c r="E37" s="16">
        <f>SUM(E38:E47)</f>
        <v>0</v>
      </c>
      <c r="F37" s="16">
        <f>SUM(F38:F47)</f>
        <v>0</v>
      </c>
      <c r="G37" s="16">
        <f t="shared" si="5"/>
        <v>175429</v>
      </c>
      <c r="H37" s="16">
        <f>SUM(H38:H48)</f>
        <v>175429</v>
      </c>
      <c r="I37" s="16">
        <f>SUM(I38:I47)</f>
        <v>0</v>
      </c>
      <c r="J37" s="16">
        <f>SUM(J38:J47)</f>
        <v>0</v>
      </c>
      <c r="K37" s="16">
        <f t="shared" si="0"/>
        <v>22610876</v>
      </c>
      <c r="L37" s="16">
        <f t="shared" si="1"/>
        <v>22610876</v>
      </c>
      <c r="M37" s="16">
        <f t="shared" si="2"/>
        <v>0</v>
      </c>
      <c r="N37" s="16">
        <f t="shared" si="3"/>
        <v>0</v>
      </c>
    </row>
    <row r="38" spans="1:14" s="18" customFormat="1" ht="34.5" customHeight="1">
      <c r="A38" s="14">
        <v>18010100</v>
      </c>
      <c r="B38" s="15" t="s">
        <v>40</v>
      </c>
      <c r="C38" s="16">
        <f t="shared" si="4"/>
        <v>34634</v>
      </c>
      <c r="D38" s="16">
        <v>34634</v>
      </c>
      <c r="E38" s="16"/>
      <c r="F38" s="16"/>
      <c r="G38" s="16">
        <f t="shared" si="5"/>
        <v>0</v>
      </c>
      <c r="H38" s="16"/>
      <c r="I38" s="16"/>
      <c r="J38" s="16"/>
      <c r="K38" s="16">
        <f t="shared" si="0"/>
        <v>34634</v>
      </c>
      <c r="L38" s="16">
        <f t="shared" si="1"/>
        <v>34634</v>
      </c>
      <c r="M38" s="16">
        <f t="shared" si="2"/>
        <v>0</v>
      </c>
      <c r="N38" s="16">
        <f t="shared" si="3"/>
        <v>0</v>
      </c>
    </row>
    <row r="39" spans="1:14" s="11" customFormat="1" ht="35.25" customHeight="1">
      <c r="A39" s="14">
        <v>18010200</v>
      </c>
      <c r="B39" s="15" t="s">
        <v>41</v>
      </c>
      <c r="C39" s="16">
        <f t="shared" si="4"/>
        <v>277828</v>
      </c>
      <c r="D39" s="16">
        <v>277828</v>
      </c>
      <c r="E39" s="16"/>
      <c r="F39" s="16"/>
      <c r="G39" s="16">
        <f t="shared" si="5"/>
        <v>5862</v>
      </c>
      <c r="H39" s="16">
        <v>5862</v>
      </c>
      <c r="I39" s="16"/>
      <c r="J39" s="16"/>
      <c r="K39" s="16">
        <f t="shared" si="0"/>
        <v>283690</v>
      </c>
      <c r="L39" s="16">
        <f t="shared" si="1"/>
        <v>283690</v>
      </c>
      <c r="M39" s="16">
        <f t="shared" si="2"/>
        <v>0</v>
      </c>
      <c r="N39" s="16">
        <f t="shared" si="3"/>
        <v>0</v>
      </c>
    </row>
    <row r="40" spans="1:14" s="11" customFormat="1" ht="33.75" customHeight="1">
      <c r="A40" s="14">
        <v>18010300</v>
      </c>
      <c r="B40" s="15" t="s">
        <v>42</v>
      </c>
      <c r="C40" s="16">
        <f t="shared" si="4"/>
        <v>285004</v>
      </c>
      <c r="D40" s="16">
        <v>285004</v>
      </c>
      <c r="E40" s="16"/>
      <c r="F40" s="16"/>
      <c r="G40" s="16">
        <f t="shared" si="5"/>
        <v>21361</v>
      </c>
      <c r="H40" s="16">
        <v>21361</v>
      </c>
      <c r="I40" s="16"/>
      <c r="J40" s="16"/>
      <c r="K40" s="16">
        <f t="shared" si="0"/>
        <v>306365</v>
      </c>
      <c r="L40" s="16">
        <f t="shared" si="1"/>
        <v>306365</v>
      </c>
      <c r="M40" s="16">
        <f t="shared" si="2"/>
        <v>0</v>
      </c>
      <c r="N40" s="16">
        <f t="shared" si="3"/>
        <v>0</v>
      </c>
    </row>
    <row r="41" spans="1:14" s="11" customFormat="1" ht="33" customHeight="1">
      <c r="A41" s="14">
        <v>18010400</v>
      </c>
      <c r="B41" s="15" t="s">
        <v>43</v>
      </c>
      <c r="C41" s="16">
        <f t="shared" si="4"/>
        <v>1845712</v>
      </c>
      <c r="D41" s="16">
        <v>1845712</v>
      </c>
      <c r="E41" s="16"/>
      <c r="F41" s="16"/>
      <c r="G41" s="16">
        <f t="shared" si="5"/>
        <v>30737</v>
      </c>
      <c r="H41" s="16">
        <v>30737</v>
      </c>
      <c r="I41" s="16"/>
      <c r="J41" s="16"/>
      <c r="K41" s="16">
        <f t="shared" si="0"/>
        <v>1876449</v>
      </c>
      <c r="L41" s="16">
        <f t="shared" si="1"/>
        <v>1876449</v>
      </c>
      <c r="M41" s="16">
        <f t="shared" si="2"/>
        <v>0</v>
      </c>
      <c r="N41" s="16">
        <f t="shared" si="3"/>
        <v>0</v>
      </c>
    </row>
    <row r="42" spans="1:14" s="11" customFormat="1" ht="14.25" customHeight="1">
      <c r="A42" s="14">
        <v>18010500</v>
      </c>
      <c r="B42" s="15" t="s">
        <v>44</v>
      </c>
      <c r="C42" s="16">
        <f t="shared" si="4"/>
        <v>1338889</v>
      </c>
      <c r="D42" s="16">
        <v>1338889</v>
      </c>
      <c r="E42" s="16"/>
      <c r="F42" s="16"/>
      <c r="G42" s="16">
        <f t="shared" si="5"/>
        <v>71123</v>
      </c>
      <c r="H42" s="16">
        <v>71123</v>
      </c>
      <c r="I42" s="16"/>
      <c r="J42" s="16"/>
      <c r="K42" s="16">
        <f t="shared" si="0"/>
        <v>1410012</v>
      </c>
      <c r="L42" s="16">
        <f t="shared" si="1"/>
        <v>1410012</v>
      </c>
      <c r="M42" s="16">
        <f t="shared" si="2"/>
        <v>0</v>
      </c>
      <c r="N42" s="16">
        <f t="shared" si="3"/>
        <v>0</v>
      </c>
    </row>
    <row r="43" spans="1:14" s="11" customFormat="1" ht="19.5" customHeight="1">
      <c r="A43" s="14">
        <v>18010600</v>
      </c>
      <c r="B43" s="15" t="s">
        <v>45</v>
      </c>
      <c r="C43" s="16">
        <f t="shared" si="4"/>
        <v>16939036</v>
      </c>
      <c r="D43" s="16">
        <v>16939036</v>
      </c>
      <c r="E43" s="16"/>
      <c r="F43" s="16"/>
      <c r="G43" s="16">
        <f t="shared" si="5"/>
        <v>0</v>
      </c>
      <c r="H43" s="16"/>
      <c r="I43" s="16"/>
      <c r="J43" s="16"/>
      <c r="K43" s="16">
        <f t="shared" si="0"/>
        <v>16939036</v>
      </c>
      <c r="L43" s="16">
        <f t="shared" si="1"/>
        <v>16939036</v>
      </c>
      <c r="M43" s="16">
        <f t="shared" si="2"/>
        <v>0</v>
      </c>
      <c r="N43" s="16">
        <f t="shared" si="3"/>
        <v>0</v>
      </c>
    </row>
    <row r="44" spans="1:14" s="11" customFormat="1" ht="20.25" customHeight="1">
      <c r="A44" s="14">
        <v>18010700</v>
      </c>
      <c r="B44" s="15" t="s">
        <v>46</v>
      </c>
      <c r="C44" s="16">
        <f t="shared" si="4"/>
        <v>390164</v>
      </c>
      <c r="D44" s="16">
        <v>390164</v>
      </c>
      <c r="E44" s="16"/>
      <c r="F44" s="16"/>
      <c r="G44" s="16">
        <f t="shared" si="5"/>
        <v>17795</v>
      </c>
      <c r="H44" s="16">
        <v>17795</v>
      </c>
      <c r="I44" s="16"/>
      <c r="J44" s="16"/>
      <c r="K44" s="16">
        <f t="shared" si="0"/>
        <v>407959</v>
      </c>
      <c r="L44" s="16">
        <f t="shared" si="1"/>
        <v>407959</v>
      </c>
      <c r="M44" s="16">
        <f t="shared" si="2"/>
        <v>0</v>
      </c>
      <c r="N44" s="16">
        <f t="shared" si="3"/>
        <v>0</v>
      </c>
    </row>
    <row r="45" spans="1:14" s="11" customFormat="1" ht="17.25" customHeight="1">
      <c r="A45" s="14">
        <v>18010900</v>
      </c>
      <c r="B45" s="15" t="s">
        <v>47</v>
      </c>
      <c r="C45" s="16">
        <f t="shared" si="4"/>
        <v>1025120</v>
      </c>
      <c r="D45" s="16">
        <v>1025120</v>
      </c>
      <c r="E45" s="16"/>
      <c r="F45" s="16"/>
      <c r="G45" s="16">
        <f t="shared" si="5"/>
        <v>28551</v>
      </c>
      <c r="H45" s="16">
        <v>28551</v>
      </c>
      <c r="I45" s="16"/>
      <c r="J45" s="16"/>
      <c r="K45" s="16">
        <f t="shared" si="0"/>
        <v>1053671</v>
      </c>
      <c r="L45" s="16">
        <f t="shared" si="1"/>
        <v>1053671</v>
      </c>
      <c r="M45" s="16">
        <f t="shared" si="2"/>
        <v>0</v>
      </c>
      <c r="N45" s="16">
        <f t="shared" si="3"/>
        <v>0</v>
      </c>
    </row>
    <row r="46" spans="1:14" s="11" customFormat="1" ht="17.25" customHeight="1">
      <c r="A46" s="14">
        <v>18011000</v>
      </c>
      <c r="B46" s="15" t="s">
        <v>48</v>
      </c>
      <c r="C46" s="16">
        <f t="shared" si="4"/>
        <v>25000</v>
      </c>
      <c r="D46" s="16">
        <v>25000</v>
      </c>
      <c r="E46" s="16"/>
      <c r="F46" s="16"/>
      <c r="G46" s="16">
        <f t="shared" si="5"/>
        <v>0</v>
      </c>
      <c r="H46" s="16"/>
      <c r="I46" s="16"/>
      <c r="J46" s="16"/>
      <c r="K46" s="16">
        <f t="shared" si="0"/>
        <v>25000</v>
      </c>
      <c r="L46" s="16">
        <f t="shared" si="1"/>
        <v>25000</v>
      </c>
      <c r="M46" s="16">
        <f t="shared" si="2"/>
        <v>0</v>
      </c>
      <c r="N46" s="16">
        <f t="shared" si="3"/>
        <v>0</v>
      </c>
    </row>
    <row r="47" spans="1:14" s="11" customFormat="1" ht="19.5" customHeight="1">
      <c r="A47" s="14">
        <v>18011100</v>
      </c>
      <c r="B47" s="15" t="s">
        <v>49</v>
      </c>
      <c r="C47" s="16">
        <f t="shared" si="4"/>
        <v>43048</v>
      </c>
      <c r="D47" s="16">
        <v>43048</v>
      </c>
      <c r="E47" s="16"/>
      <c r="F47" s="16"/>
      <c r="G47" s="16">
        <f t="shared" si="5"/>
        <v>0</v>
      </c>
      <c r="H47" s="16"/>
      <c r="I47" s="16"/>
      <c r="J47" s="16"/>
      <c r="K47" s="16">
        <f t="shared" ref="K47:K78" si="6">C47+G47</f>
        <v>43048</v>
      </c>
      <c r="L47" s="16">
        <f t="shared" ref="L47:L78" si="7">D47+H47</f>
        <v>43048</v>
      </c>
      <c r="M47" s="16">
        <f t="shared" ref="M47:M78" si="8">E47+I47</f>
        <v>0</v>
      </c>
      <c r="N47" s="16">
        <f t="shared" ref="N47:N78" si="9">F47+J47</f>
        <v>0</v>
      </c>
    </row>
    <row r="48" spans="1:14" s="11" customFormat="1" ht="48.75" customHeight="1">
      <c r="A48" s="14">
        <v>18011200</v>
      </c>
      <c r="B48" s="15" t="s">
        <v>50</v>
      </c>
      <c r="C48" s="16">
        <f t="shared" si="4"/>
        <v>231012</v>
      </c>
      <c r="D48" s="16">
        <v>231012</v>
      </c>
      <c r="E48" s="16"/>
      <c r="F48" s="16"/>
      <c r="G48" s="16">
        <f t="shared" si="5"/>
        <v>0</v>
      </c>
      <c r="H48" s="16"/>
      <c r="I48" s="16"/>
      <c r="J48" s="16"/>
      <c r="K48" s="16">
        <f t="shared" si="6"/>
        <v>231012</v>
      </c>
      <c r="L48" s="16">
        <f t="shared" si="7"/>
        <v>231012</v>
      </c>
      <c r="M48" s="16">
        <f t="shared" si="8"/>
        <v>0</v>
      </c>
      <c r="N48" s="16">
        <f t="shared" si="9"/>
        <v>0</v>
      </c>
    </row>
    <row r="49" spans="1:14" s="18" customFormat="1" ht="14.25" hidden="1" customHeight="1">
      <c r="A49" s="14">
        <v>18030000</v>
      </c>
      <c r="B49" s="15" t="s">
        <v>51</v>
      </c>
      <c r="C49" s="16">
        <f t="shared" ref="C49:C80" si="10">D49+E49</f>
        <v>0</v>
      </c>
      <c r="D49" s="16">
        <f>SUM(D50+D51)</f>
        <v>0</v>
      </c>
      <c r="E49" s="16">
        <f>SUM(E50+E51)</f>
        <v>0</v>
      </c>
      <c r="F49" s="16">
        <f>SUM(F50+F51)</f>
        <v>0</v>
      </c>
      <c r="G49" s="16">
        <f t="shared" ref="G49:G80" si="11">H49+I49</f>
        <v>0</v>
      </c>
      <c r="H49" s="16">
        <f>SUM(H50+H51)</f>
        <v>0</v>
      </c>
      <c r="I49" s="16">
        <f>SUM(I50+I51)</f>
        <v>0</v>
      </c>
      <c r="J49" s="16">
        <f>SUM(J50+J51)</f>
        <v>0</v>
      </c>
      <c r="K49" s="10">
        <f t="shared" si="6"/>
        <v>0</v>
      </c>
      <c r="L49" s="10">
        <f t="shared" si="7"/>
        <v>0</v>
      </c>
      <c r="M49" s="10">
        <f t="shared" si="8"/>
        <v>0</v>
      </c>
      <c r="N49" s="10">
        <f t="shared" si="9"/>
        <v>0</v>
      </c>
    </row>
    <row r="50" spans="1:14" s="18" customFormat="1" ht="14.25" hidden="1" customHeight="1">
      <c r="A50" s="14">
        <v>18030100</v>
      </c>
      <c r="B50" s="15" t="s">
        <v>52</v>
      </c>
      <c r="C50" s="16">
        <f t="shared" si="10"/>
        <v>0</v>
      </c>
      <c r="D50" s="16"/>
      <c r="E50" s="16"/>
      <c r="F50" s="16"/>
      <c r="G50" s="16">
        <f t="shared" si="11"/>
        <v>0</v>
      </c>
      <c r="H50" s="16"/>
      <c r="I50" s="16"/>
      <c r="J50" s="16"/>
      <c r="K50" s="10">
        <f t="shared" si="6"/>
        <v>0</v>
      </c>
      <c r="L50" s="10">
        <f t="shared" si="7"/>
        <v>0</v>
      </c>
      <c r="M50" s="10">
        <f t="shared" si="8"/>
        <v>0</v>
      </c>
      <c r="N50" s="10">
        <f t="shared" si="9"/>
        <v>0</v>
      </c>
    </row>
    <row r="51" spans="1:14" s="18" customFormat="1" ht="14.25" hidden="1" customHeight="1">
      <c r="A51" s="14">
        <v>18030200</v>
      </c>
      <c r="B51" s="15" t="s">
        <v>53</v>
      </c>
      <c r="C51" s="16">
        <f t="shared" si="10"/>
        <v>0</v>
      </c>
      <c r="D51" s="16"/>
      <c r="E51" s="16"/>
      <c r="F51" s="16"/>
      <c r="G51" s="16">
        <f t="shared" si="11"/>
        <v>0</v>
      </c>
      <c r="H51" s="16"/>
      <c r="I51" s="16"/>
      <c r="J51" s="16"/>
      <c r="K51" s="10">
        <f t="shared" si="6"/>
        <v>0</v>
      </c>
      <c r="L51" s="10">
        <f t="shared" si="7"/>
        <v>0</v>
      </c>
      <c r="M51" s="10">
        <f t="shared" si="8"/>
        <v>0</v>
      </c>
      <c r="N51" s="10">
        <f t="shared" si="9"/>
        <v>0</v>
      </c>
    </row>
    <row r="52" spans="1:14" s="11" customFormat="1" ht="13.5" customHeight="1">
      <c r="A52" s="14">
        <v>18050000</v>
      </c>
      <c r="B52" s="15" t="s">
        <v>54</v>
      </c>
      <c r="C52" s="10">
        <f t="shared" si="10"/>
        <v>31009403</v>
      </c>
      <c r="D52" s="10">
        <f>SUM(D53:D55)</f>
        <v>31009403</v>
      </c>
      <c r="E52" s="10">
        <f>SUM(E53:E55)</f>
        <v>0</v>
      </c>
      <c r="F52" s="10">
        <f>SUM(F53:F55)</f>
        <v>0</v>
      </c>
      <c r="G52" s="10">
        <f t="shared" si="11"/>
        <v>232317</v>
      </c>
      <c r="H52" s="10">
        <f>SUM(H53:H55)</f>
        <v>232317</v>
      </c>
      <c r="I52" s="10">
        <f>SUM(I53:I55)</f>
        <v>0</v>
      </c>
      <c r="J52" s="10">
        <f>SUM(J53:J55)</f>
        <v>0</v>
      </c>
      <c r="K52" s="10">
        <f t="shared" si="6"/>
        <v>31241720</v>
      </c>
      <c r="L52" s="10">
        <f t="shared" si="7"/>
        <v>31241720</v>
      </c>
      <c r="M52" s="10">
        <f t="shared" si="8"/>
        <v>0</v>
      </c>
      <c r="N52" s="10">
        <f t="shared" si="9"/>
        <v>0</v>
      </c>
    </row>
    <row r="53" spans="1:14" s="11" customFormat="1" ht="13.5" customHeight="1">
      <c r="A53" s="14">
        <v>18050300</v>
      </c>
      <c r="B53" s="15" t="s">
        <v>55</v>
      </c>
      <c r="C53" s="16">
        <f t="shared" si="10"/>
        <v>693990</v>
      </c>
      <c r="D53" s="16">
        <v>693990</v>
      </c>
      <c r="E53" s="16"/>
      <c r="F53" s="16"/>
      <c r="G53" s="16">
        <f t="shared" si="11"/>
        <v>81342</v>
      </c>
      <c r="H53" s="16">
        <v>81342</v>
      </c>
      <c r="I53" s="16"/>
      <c r="J53" s="16"/>
      <c r="K53" s="16">
        <f t="shared" si="6"/>
        <v>775332</v>
      </c>
      <c r="L53" s="16">
        <f t="shared" si="7"/>
        <v>775332</v>
      </c>
      <c r="M53" s="16">
        <f t="shared" si="8"/>
        <v>0</v>
      </c>
      <c r="N53" s="16">
        <f t="shared" si="9"/>
        <v>0</v>
      </c>
    </row>
    <row r="54" spans="1:14" s="11" customFormat="1" ht="13.5" customHeight="1">
      <c r="A54" s="14">
        <v>18050400</v>
      </c>
      <c r="B54" s="15" t="s">
        <v>56</v>
      </c>
      <c r="C54" s="16">
        <f t="shared" si="10"/>
        <v>10459807</v>
      </c>
      <c r="D54" s="16">
        <v>10459807</v>
      </c>
      <c r="E54" s="16"/>
      <c r="F54" s="16"/>
      <c r="G54" s="16">
        <f t="shared" si="11"/>
        <v>0</v>
      </c>
      <c r="H54" s="16"/>
      <c r="I54" s="16"/>
      <c r="J54" s="16"/>
      <c r="K54" s="16">
        <f t="shared" si="6"/>
        <v>10459807</v>
      </c>
      <c r="L54" s="16">
        <f t="shared" si="7"/>
        <v>10459807</v>
      </c>
      <c r="M54" s="16">
        <f t="shared" si="8"/>
        <v>0</v>
      </c>
      <c r="N54" s="16">
        <f t="shared" si="9"/>
        <v>0</v>
      </c>
    </row>
    <row r="55" spans="1:14" s="11" customFormat="1" ht="48.75" customHeight="1">
      <c r="A55" s="14">
        <v>18050500</v>
      </c>
      <c r="B55" s="15" t="s">
        <v>57</v>
      </c>
      <c r="C55" s="16">
        <f t="shared" si="10"/>
        <v>19855606</v>
      </c>
      <c r="D55" s="16">
        <v>19855606</v>
      </c>
      <c r="E55" s="16"/>
      <c r="F55" s="16"/>
      <c r="G55" s="16">
        <f t="shared" si="11"/>
        <v>150975</v>
      </c>
      <c r="H55" s="16">
        <v>150975</v>
      </c>
      <c r="I55" s="16"/>
      <c r="J55" s="16"/>
      <c r="K55" s="16">
        <f t="shared" si="6"/>
        <v>20006581</v>
      </c>
      <c r="L55" s="16">
        <f t="shared" si="7"/>
        <v>20006581</v>
      </c>
      <c r="M55" s="16">
        <f t="shared" si="8"/>
        <v>0</v>
      </c>
      <c r="N55" s="16">
        <f t="shared" si="9"/>
        <v>0</v>
      </c>
    </row>
    <row r="56" spans="1:14" s="11" customFormat="1" ht="15.75">
      <c r="A56" s="9">
        <v>19000000</v>
      </c>
      <c r="B56" s="13" t="s">
        <v>58</v>
      </c>
      <c r="C56" s="10">
        <f t="shared" si="10"/>
        <v>118613</v>
      </c>
      <c r="D56" s="10">
        <f>D57</f>
        <v>0</v>
      </c>
      <c r="E56" s="10">
        <f>E57</f>
        <v>118613</v>
      </c>
      <c r="F56" s="10">
        <f>F57</f>
        <v>0</v>
      </c>
      <c r="G56" s="10">
        <f t="shared" si="11"/>
        <v>0</v>
      </c>
      <c r="H56" s="10">
        <f>H57</f>
        <v>0</v>
      </c>
      <c r="I56" s="10">
        <f>I57</f>
        <v>0</v>
      </c>
      <c r="J56" s="10">
        <f>J57</f>
        <v>0</v>
      </c>
      <c r="K56" s="10">
        <f t="shared" si="6"/>
        <v>118613</v>
      </c>
      <c r="L56" s="10">
        <f t="shared" si="7"/>
        <v>0</v>
      </c>
      <c r="M56" s="10">
        <f t="shared" si="8"/>
        <v>118613</v>
      </c>
      <c r="N56" s="10">
        <f t="shared" si="9"/>
        <v>0</v>
      </c>
    </row>
    <row r="57" spans="1:14" s="11" customFormat="1" ht="13.5" customHeight="1">
      <c r="A57" s="14">
        <v>19010000</v>
      </c>
      <c r="B57" s="15" t="s">
        <v>59</v>
      </c>
      <c r="C57" s="16">
        <f t="shared" si="10"/>
        <v>118613</v>
      </c>
      <c r="D57" s="21">
        <f>SUM(D58:D59)</f>
        <v>0</v>
      </c>
      <c r="E57" s="21">
        <f>SUM(E58:E59)</f>
        <v>118613</v>
      </c>
      <c r="F57" s="21">
        <f>SUM(F58:F59)</f>
        <v>0</v>
      </c>
      <c r="G57" s="16">
        <f t="shared" si="11"/>
        <v>0</v>
      </c>
      <c r="H57" s="21">
        <f>SUM(H58:H59)</f>
        <v>0</v>
      </c>
      <c r="I57" s="21">
        <f>SUM(I58:I59)</f>
        <v>0</v>
      </c>
      <c r="J57" s="21">
        <f>SUM(J58:J59)</f>
        <v>0</v>
      </c>
      <c r="K57" s="10">
        <f t="shared" si="6"/>
        <v>118613</v>
      </c>
      <c r="L57" s="10">
        <f t="shared" si="7"/>
        <v>0</v>
      </c>
      <c r="M57" s="10">
        <f t="shared" si="8"/>
        <v>118613</v>
      </c>
      <c r="N57" s="10">
        <f t="shared" si="9"/>
        <v>0</v>
      </c>
    </row>
    <row r="58" spans="1:14" s="11" customFormat="1" ht="49.5" customHeight="1">
      <c r="A58" s="14">
        <v>19010100</v>
      </c>
      <c r="B58" s="15" t="s">
        <v>60</v>
      </c>
      <c r="C58" s="16">
        <f t="shared" si="10"/>
        <v>84046</v>
      </c>
      <c r="D58" s="16"/>
      <c r="E58" s="16">
        <v>84046</v>
      </c>
      <c r="F58" s="16"/>
      <c r="G58" s="16">
        <f t="shared" si="11"/>
        <v>0</v>
      </c>
      <c r="H58" s="16"/>
      <c r="I58" s="16"/>
      <c r="J58" s="16"/>
      <c r="K58" s="16">
        <f t="shared" si="6"/>
        <v>84046</v>
      </c>
      <c r="L58" s="16">
        <f t="shared" si="7"/>
        <v>0</v>
      </c>
      <c r="M58" s="16">
        <f t="shared" si="8"/>
        <v>84046</v>
      </c>
      <c r="N58" s="16">
        <f t="shared" si="9"/>
        <v>0</v>
      </c>
    </row>
    <row r="59" spans="1:14" s="11" customFormat="1" ht="45" customHeight="1">
      <c r="A59" s="14">
        <v>19010300</v>
      </c>
      <c r="B59" s="15" t="s">
        <v>61</v>
      </c>
      <c r="C59" s="16">
        <f t="shared" si="10"/>
        <v>34567</v>
      </c>
      <c r="D59" s="16"/>
      <c r="E59" s="16">
        <v>34567</v>
      </c>
      <c r="F59" s="16"/>
      <c r="G59" s="16">
        <f t="shared" si="11"/>
        <v>0</v>
      </c>
      <c r="H59" s="16"/>
      <c r="I59" s="16"/>
      <c r="J59" s="16"/>
      <c r="K59" s="16">
        <f t="shared" si="6"/>
        <v>34567</v>
      </c>
      <c r="L59" s="16">
        <f t="shared" si="7"/>
        <v>0</v>
      </c>
      <c r="M59" s="16">
        <f t="shared" si="8"/>
        <v>34567</v>
      </c>
      <c r="N59" s="16">
        <f t="shared" si="9"/>
        <v>0</v>
      </c>
    </row>
    <row r="60" spans="1:14" s="11" customFormat="1" ht="13.5" customHeight="1">
      <c r="A60" s="9">
        <v>20000000</v>
      </c>
      <c r="B60" s="9" t="s">
        <v>62</v>
      </c>
      <c r="C60" s="10">
        <f t="shared" si="10"/>
        <v>3887383</v>
      </c>
      <c r="D60" s="10">
        <f>D61+D67+D77+D82</f>
        <v>1382273</v>
      </c>
      <c r="E60" s="10">
        <f>E61+E67+E77+E82</f>
        <v>2505110</v>
      </c>
      <c r="F60" s="10">
        <f>F61+F67+F77+F82</f>
        <v>0</v>
      </c>
      <c r="G60" s="10">
        <f t="shared" si="11"/>
        <v>16822</v>
      </c>
      <c r="H60" s="10">
        <f>H61+H67+H77+H82</f>
        <v>16822</v>
      </c>
      <c r="I60" s="10">
        <f>I61+I67+I77+I82</f>
        <v>0</v>
      </c>
      <c r="J60" s="10">
        <f>J61+J67+J77+J82</f>
        <v>0</v>
      </c>
      <c r="K60" s="10">
        <f t="shared" si="6"/>
        <v>3904205</v>
      </c>
      <c r="L60" s="10">
        <f t="shared" si="7"/>
        <v>1399095</v>
      </c>
      <c r="M60" s="10">
        <f t="shared" si="8"/>
        <v>2505110</v>
      </c>
      <c r="N60" s="10">
        <f t="shared" si="9"/>
        <v>0</v>
      </c>
    </row>
    <row r="61" spans="1:14" s="11" customFormat="1" ht="14.25" customHeight="1">
      <c r="A61" s="9">
        <v>21000000</v>
      </c>
      <c r="B61" s="13" t="s">
        <v>63</v>
      </c>
      <c r="C61" s="10">
        <f t="shared" si="10"/>
        <v>26000</v>
      </c>
      <c r="D61" s="10">
        <f>D64+D62</f>
        <v>26000</v>
      </c>
      <c r="E61" s="10">
        <f>E64+E62+E63</f>
        <v>0</v>
      </c>
      <c r="F61" s="10">
        <f>F64</f>
        <v>0</v>
      </c>
      <c r="G61" s="10">
        <f t="shared" si="11"/>
        <v>-4470</v>
      </c>
      <c r="H61" s="10">
        <f>H64+H62</f>
        <v>-4470</v>
      </c>
      <c r="I61" s="10">
        <f>I64+I62+I63</f>
        <v>0</v>
      </c>
      <c r="J61" s="10">
        <f>J64</f>
        <v>0</v>
      </c>
      <c r="K61" s="10">
        <f t="shared" si="6"/>
        <v>21530</v>
      </c>
      <c r="L61" s="10">
        <f t="shared" si="7"/>
        <v>21530</v>
      </c>
      <c r="M61" s="10">
        <f t="shared" si="8"/>
        <v>0</v>
      </c>
      <c r="N61" s="10">
        <f t="shared" si="9"/>
        <v>0</v>
      </c>
    </row>
    <row r="62" spans="1:14" s="11" customFormat="1" ht="31.5" hidden="1" customHeight="1">
      <c r="A62" s="14">
        <v>21050000</v>
      </c>
      <c r="B62" s="15" t="s">
        <v>64</v>
      </c>
      <c r="C62" s="16">
        <f t="shared" si="10"/>
        <v>0</v>
      </c>
      <c r="D62" s="16"/>
      <c r="E62" s="16"/>
      <c r="F62" s="16"/>
      <c r="G62" s="16">
        <f t="shared" si="11"/>
        <v>0</v>
      </c>
      <c r="H62" s="16"/>
      <c r="I62" s="16"/>
      <c r="J62" s="16"/>
      <c r="K62" s="10">
        <f t="shared" si="6"/>
        <v>0</v>
      </c>
      <c r="L62" s="10">
        <f t="shared" si="7"/>
        <v>0</v>
      </c>
      <c r="M62" s="10">
        <f t="shared" si="8"/>
        <v>0</v>
      </c>
      <c r="N62" s="10">
        <f t="shared" si="9"/>
        <v>0</v>
      </c>
    </row>
    <row r="63" spans="1:14" s="11" customFormat="1" ht="53.25" hidden="1" customHeight="1">
      <c r="A63" s="14">
        <v>21110000</v>
      </c>
      <c r="B63" s="15" t="s">
        <v>65</v>
      </c>
      <c r="C63" s="16">
        <f t="shared" si="10"/>
        <v>0</v>
      </c>
      <c r="D63" s="16"/>
      <c r="E63" s="16"/>
      <c r="F63" s="16"/>
      <c r="G63" s="16">
        <f t="shared" si="11"/>
        <v>0</v>
      </c>
      <c r="H63" s="16"/>
      <c r="I63" s="16"/>
      <c r="J63" s="16"/>
      <c r="K63" s="10">
        <f t="shared" si="6"/>
        <v>0</v>
      </c>
      <c r="L63" s="10">
        <f t="shared" si="7"/>
        <v>0</v>
      </c>
      <c r="M63" s="10">
        <f t="shared" si="8"/>
        <v>0</v>
      </c>
      <c r="N63" s="10">
        <f t="shared" si="9"/>
        <v>0</v>
      </c>
    </row>
    <row r="64" spans="1:14" s="11" customFormat="1" ht="14.25" customHeight="1">
      <c r="A64" s="14">
        <v>21080000</v>
      </c>
      <c r="B64" s="15" t="s">
        <v>66</v>
      </c>
      <c r="C64" s="16">
        <f t="shared" si="10"/>
        <v>26000</v>
      </c>
      <c r="D64" s="16">
        <f>D65+D66</f>
        <v>26000</v>
      </c>
      <c r="E64" s="16">
        <f>E65+E66</f>
        <v>0</v>
      </c>
      <c r="F64" s="16">
        <f>F65+F66</f>
        <v>0</v>
      </c>
      <c r="G64" s="16">
        <f t="shared" si="11"/>
        <v>-4470</v>
      </c>
      <c r="H64" s="16">
        <f>H65+H66</f>
        <v>-4470</v>
      </c>
      <c r="I64" s="16">
        <f>I65+I66</f>
        <v>0</v>
      </c>
      <c r="J64" s="16">
        <f>J65+J66</f>
        <v>0</v>
      </c>
      <c r="K64" s="10">
        <f t="shared" si="6"/>
        <v>21530</v>
      </c>
      <c r="L64" s="10">
        <f t="shared" si="7"/>
        <v>21530</v>
      </c>
      <c r="M64" s="10">
        <f t="shared" si="8"/>
        <v>0</v>
      </c>
      <c r="N64" s="10">
        <f t="shared" si="9"/>
        <v>0</v>
      </c>
    </row>
    <row r="65" spans="1:14" s="11" customFormat="1" ht="14.25" customHeight="1">
      <c r="A65" s="14">
        <v>21081100</v>
      </c>
      <c r="B65" s="15" t="s">
        <v>67</v>
      </c>
      <c r="C65" s="16">
        <f t="shared" si="10"/>
        <v>10000</v>
      </c>
      <c r="D65" s="16">
        <v>10000</v>
      </c>
      <c r="E65" s="16"/>
      <c r="F65" s="16"/>
      <c r="G65" s="16">
        <f t="shared" si="11"/>
        <v>-4470</v>
      </c>
      <c r="H65" s="16">
        <v>-4470</v>
      </c>
      <c r="I65" s="16"/>
      <c r="J65" s="16"/>
      <c r="K65" s="16">
        <f t="shared" si="6"/>
        <v>5530</v>
      </c>
      <c r="L65" s="16">
        <f t="shared" si="7"/>
        <v>5530</v>
      </c>
      <c r="M65" s="16">
        <f t="shared" si="8"/>
        <v>0</v>
      </c>
      <c r="N65" s="16">
        <f t="shared" si="9"/>
        <v>0</v>
      </c>
    </row>
    <row r="66" spans="1:14" s="11" customFormat="1" ht="65.25" customHeight="1">
      <c r="A66" s="14">
        <v>21081500</v>
      </c>
      <c r="B66" s="15" t="s">
        <v>68</v>
      </c>
      <c r="C66" s="16">
        <f t="shared" si="10"/>
        <v>16000</v>
      </c>
      <c r="D66" s="16">
        <v>16000</v>
      </c>
      <c r="E66" s="16"/>
      <c r="F66" s="16"/>
      <c r="G66" s="16">
        <f t="shared" si="11"/>
        <v>0</v>
      </c>
      <c r="H66" s="16"/>
      <c r="I66" s="16"/>
      <c r="J66" s="16"/>
      <c r="K66" s="16">
        <f t="shared" si="6"/>
        <v>16000</v>
      </c>
      <c r="L66" s="16">
        <f t="shared" si="7"/>
        <v>16000</v>
      </c>
      <c r="M66" s="16">
        <f t="shared" si="8"/>
        <v>0</v>
      </c>
      <c r="N66" s="16">
        <f t="shared" si="9"/>
        <v>0</v>
      </c>
    </row>
    <row r="67" spans="1:14" s="11" customFormat="1" ht="33" customHeight="1">
      <c r="A67" s="9">
        <v>22000000</v>
      </c>
      <c r="B67" s="13" t="s">
        <v>69</v>
      </c>
      <c r="C67" s="10">
        <f t="shared" si="10"/>
        <v>1067580</v>
      </c>
      <c r="D67" s="10">
        <f>D68+D73</f>
        <v>1067580</v>
      </c>
      <c r="E67" s="10">
        <f>E68+E73</f>
        <v>0</v>
      </c>
      <c r="F67" s="10">
        <f>F68+F73</f>
        <v>0</v>
      </c>
      <c r="G67" s="10">
        <f t="shared" si="11"/>
        <v>21292</v>
      </c>
      <c r="H67" s="10">
        <f>H68+H73</f>
        <v>21292</v>
      </c>
      <c r="I67" s="10">
        <f>I68+I73</f>
        <v>0</v>
      </c>
      <c r="J67" s="10">
        <f>J68+J73</f>
        <v>0</v>
      </c>
      <c r="K67" s="10">
        <f t="shared" si="6"/>
        <v>1088872</v>
      </c>
      <c r="L67" s="10">
        <f t="shared" si="7"/>
        <v>1088872</v>
      </c>
      <c r="M67" s="10">
        <f t="shared" si="8"/>
        <v>0</v>
      </c>
      <c r="N67" s="10">
        <f t="shared" si="9"/>
        <v>0</v>
      </c>
    </row>
    <row r="68" spans="1:14" s="11" customFormat="1" ht="15.75" customHeight="1">
      <c r="A68" s="14">
        <v>22010000</v>
      </c>
      <c r="B68" s="15" t="s">
        <v>70</v>
      </c>
      <c r="C68" s="10">
        <f t="shared" si="10"/>
        <v>1063580</v>
      </c>
      <c r="D68" s="10">
        <f>D69+D70+D71+D72</f>
        <v>1063580</v>
      </c>
      <c r="E68" s="16">
        <f>E69+E70+E71</f>
        <v>0</v>
      </c>
      <c r="F68" s="16">
        <f>F69+F70+F71</f>
        <v>0</v>
      </c>
      <c r="G68" s="16">
        <f t="shared" si="11"/>
        <v>23242</v>
      </c>
      <c r="H68" s="16">
        <f>H69+H70+H71+H72</f>
        <v>23242</v>
      </c>
      <c r="I68" s="16">
        <f>I69+I70+I71</f>
        <v>0</v>
      </c>
      <c r="J68" s="16">
        <f>J69+J70+J71</f>
        <v>0</v>
      </c>
      <c r="K68" s="10">
        <f t="shared" si="6"/>
        <v>1086822</v>
      </c>
      <c r="L68" s="10">
        <f t="shared" si="7"/>
        <v>1086822</v>
      </c>
      <c r="M68" s="10">
        <f t="shared" si="8"/>
        <v>0</v>
      </c>
      <c r="N68" s="10">
        <f t="shared" si="9"/>
        <v>0</v>
      </c>
    </row>
    <row r="69" spans="1:14" s="11" customFormat="1" ht="50.25" customHeight="1">
      <c r="A69" s="14">
        <v>22010300</v>
      </c>
      <c r="B69" s="15" t="s">
        <v>71</v>
      </c>
      <c r="C69" s="16">
        <f t="shared" si="10"/>
        <v>39470</v>
      </c>
      <c r="D69" s="16">
        <v>39470</v>
      </c>
      <c r="E69" s="16"/>
      <c r="F69" s="16"/>
      <c r="G69" s="16">
        <f t="shared" si="11"/>
        <v>0</v>
      </c>
      <c r="H69" s="16"/>
      <c r="I69" s="16"/>
      <c r="J69" s="16"/>
      <c r="K69" s="16">
        <f t="shared" si="6"/>
        <v>39470</v>
      </c>
      <c r="L69" s="16">
        <f t="shared" si="7"/>
        <v>39470</v>
      </c>
      <c r="M69" s="16">
        <f t="shared" si="8"/>
        <v>0</v>
      </c>
      <c r="N69" s="16">
        <f t="shared" si="9"/>
        <v>0</v>
      </c>
    </row>
    <row r="70" spans="1:14" s="11" customFormat="1" ht="15.75" customHeight="1">
      <c r="A70" s="14">
        <v>22012500</v>
      </c>
      <c r="B70" s="15" t="s">
        <v>72</v>
      </c>
      <c r="C70" s="16">
        <f t="shared" si="10"/>
        <v>325510</v>
      </c>
      <c r="D70" s="16">
        <v>325510</v>
      </c>
      <c r="E70" s="16"/>
      <c r="F70" s="16"/>
      <c r="G70" s="16">
        <f t="shared" si="11"/>
        <v>-49438</v>
      </c>
      <c r="H70" s="16">
        <v>-49438</v>
      </c>
      <c r="I70" s="16"/>
      <c r="J70" s="16"/>
      <c r="K70" s="16">
        <f t="shared" si="6"/>
        <v>276072</v>
      </c>
      <c r="L70" s="16">
        <f t="shared" si="7"/>
        <v>276072</v>
      </c>
      <c r="M70" s="16">
        <f t="shared" si="8"/>
        <v>0</v>
      </c>
      <c r="N70" s="16">
        <f t="shared" si="9"/>
        <v>0</v>
      </c>
    </row>
    <row r="71" spans="1:14" s="11" customFormat="1" ht="30.75" customHeight="1">
      <c r="A71" s="14">
        <v>22012600</v>
      </c>
      <c r="B71" s="15" t="s">
        <v>73</v>
      </c>
      <c r="C71" s="16">
        <f t="shared" si="10"/>
        <v>698600</v>
      </c>
      <c r="D71" s="16">
        <v>698600</v>
      </c>
      <c r="E71" s="16"/>
      <c r="F71" s="16"/>
      <c r="G71" s="16">
        <f t="shared" si="11"/>
        <v>72680</v>
      </c>
      <c r="H71" s="16">
        <v>72680</v>
      </c>
      <c r="I71" s="16"/>
      <c r="J71" s="16"/>
      <c r="K71" s="16">
        <f t="shared" si="6"/>
        <v>771280</v>
      </c>
      <c r="L71" s="16">
        <f t="shared" si="7"/>
        <v>771280</v>
      </c>
      <c r="M71" s="16">
        <f t="shared" si="8"/>
        <v>0</v>
      </c>
      <c r="N71" s="16">
        <f t="shared" si="9"/>
        <v>0</v>
      </c>
    </row>
    <row r="72" spans="1:14" s="11" customFormat="1" ht="63.75" hidden="1" customHeight="1">
      <c r="A72" s="14">
        <v>22012900</v>
      </c>
      <c r="B72" s="15" t="s">
        <v>74</v>
      </c>
      <c r="C72" s="16">
        <f t="shared" si="10"/>
        <v>0</v>
      </c>
      <c r="D72" s="16"/>
      <c r="E72" s="16"/>
      <c r="F72" s="16"/>
      <c r="G72" s="16">
        <f t="shared" si="11"/>
        <v>0</v>
      </c>
      <c r="H72" s="16"/>
      <c r="I72" s="16"/>
      <c r="J72" s="16"/>
      <c r="K72" s="10">
        <f t="shared" si="6"/>
        <v>0</v>
      </c>
      <c r="L72" s="10">
        <f t="shared" si="7"/>
        <v>0</v>
      </c>
      <c r="M72" s="10">
        <f t="shared" si="8"/>
        <v>0</v>
      </c>
      <c r="N72" s="10">
        <f t="shared" si="9"/>
        <v>0</v>
      </c>
    </row>
    <row r="73" spans="1:14" s="11" customFormat="1" ht="14.25" customHeight="1">
      <c r="A73" s="14">
        <v>22090000</v>
      </c>
      <c r="B73" s="15" t="s">
        <v>75</v>
      </c>
      <c r="C73" s="16">
        <f t="shared" si="10"/>
        <v>4000</v>
      </c>
      <c r="D73" s="16">
        <f>SUM(D74:D76)</f>
        <v>4000</v>
      </c>
      <c r="E73" s="16">
        <f>SUM(E74:E76)</f>
        <v>0</v>
      </c>
      <c r="F73" s="16">
        <f>SUM(F74:F76)</f>
        <v>0</v>
      </c>
      <c r="G73" s="16">
        <f t="shared" si="11"/>
        <v>-1950</v>
      </c>
      <c r="H73" s="16">
        <f>SUM(H74:H76)</f>
        <v>-1950</v>
      </c>
      <c r="I73" s="16">
        <f>SUM(I74:I76)</f>
        <v>0</v>
      </c>
      <c r="J73" s="16">
        <f>SUM(J74:J76)</f>
        <v>0</v>
      </c>
      <c r="K73" s="10">
        <f t="shared" si="6"/>
        <v>2050</v>
      </c>
      <c r="L73" s="10">
        <f t="shared" si="7"/>
        <v>2050</v>
      </c>
      <c r="M73" s="10">
        <f t="shared" si="8"/>
        <v>0</v>
      </c>
      <c r="N73" s="10">
        <f t="shared" si="9"/>
        <v>0</v>
      </c>
    </row>
    <row r="74" spans="1:14" s="11" customFormat="1" ht="33.75" customHeight="1">
      <c r="A74" s="14">
        <v>22090100</v>
      </c>
      <c r="B74" s="15" t="s">
        <v>76</v>
      </c>
      <c r="C74" s="16">
        <f t="shared" si="10"/>
        <v>1000</v>
      </c>
      <c r="D74" s="16">
        <v>1000</v>
      </c>
      <c r="E74" s="16"/>
      <c r="F74" s="16"/>
      <c r="G74" s="16">
        <f t="shared" si="11"/>
        <v>-500</v>
      </c>
      <c r="H74" s="16">
        <v>-500</v>
      </c>
      <c r="I74" s="16"/>
      <c r="J74" s="16"/>
      <c r="K74" s="16">
        <f t="shared" si="6"/>
        <v>500</v>
      </c>
      <c r="L74" s="16">
        <f t="shared" si="7"/>
        <v>500</v>
      </c>
      <c r="M74" s="16">
        <f t="shared" si="8"/>
        <v>0</v>
      </c>
      <c r="N74" s="16">
        <f t="shared" si="9"/>
        <v>0</v>
      </c>
    </row>
    <row r="75" spans="1:14" s="11" customFormat="1" ht="21" hidden="1" customHeight="1">
      <c r="A75" s="14">
        <v>22090200</v>
      </c>
      <c r="B75" s="15" t="s">
        <v>77</v>
      </c>
      <c r="C75" s="16">
        <f t="shared" si="10"/>
        <v>0</v>
      </c>
      <c r="D75" s="16"/>
      <c r="E75" s="16"/>
      <c r="F75" s="16"/>
      <c r="G75" s="16">
        <f t="shared" si="11"/>
        <v>0</v>
      </c>
      <c r="H75" s="16"/>
      <c r="I75" s="16"/>
      <c r="J75" s="16"/>
      <c r="K75" s="16">
        <f t="shared" si="6"/>
        <v>0</v>
      </c>
      <c r="L75" s="16">
        <f t="shared" si="7"/>
        <v>0</v>
      </c>
      <c r="M75" s="16">
        <f t="shared" si="8"/>
        <v>0</v>
      </c>
      <c r="N75" s="16">
        <f t="shared" si="9"/>
        <v>0</v>
      </c>
    </row>
    <row r="76" spans="1:14" s="11" customFormat="1" ht="33.75" customHeight="1">
      <c r="A76" s="14">
        <v>22090400</v>
      </c>
      <c r="B76" s="15" t="s">
        <v>78</v>
      </c>
      <c r="C76" s="16">
        <f t="shared" si="10"/>
        <v>3000</v>
      </c>
      <c r="D76" s="16">
        <v>3000</v>
      </c>
      <c r="E76" s="16"/>
      <c r="F76" s="16"/>
      <c r="G76" s="16">
        <f t="shared" si="11"/>
        <v>-1450</v>
      </c>
      <c r="H76" s="16">
        <v>-1450</v>
      </c>
      <c r="I76" s="16"/>
      <c r="J76" s="16"/>
      <c r="K76" s="16">
        <f t="shared" si="6"/>
        <v>1550</v>
      </c>
      <c r="L76" s="16">
        <f t="shared" si="7"/>
        <v>1550</v>
      </c>
      <c r="M76" s="16">
        <f t="shared" si="8"/>
        <v>0</v>
      </c>
      <c r="N76" s="16">
        <f t="shared" si="9"/>
        <v>0</v>
      </c>
    </row>
    <row r="77" spans="1:14" s="11" customFormat="1" ht="19.5" customHeight="1">
      <c r="A77" s="9">
        <v>24000000</v>
      </c>
      <c r="B77" s="13" t="s">
        <v>79</v>
      </c>
      <c r="C77" s="10">
        <f t="shared" si="10"/>
        <v>306290</v>
      </c>
      <c r="D77" s="10">
        <f>D78</f>
        <v>288693</v>
      </c>
      <c r="E77" s="10">
        <f>E78</f>
        <v>17597</v>
      </c>
      <c r="F77" s="10">
        <f>F78</f>
        <v>0</v>
      </c>
      <c r="G77" s="10">
        <f t="shared" si="11"/>
        <v>0</v>
      </c>
      <c r="H77" s="10">
        <f>H78</f>
        <v>0</v>
      </c>
      <c r="I77" s="10">
        <f>I78</f>
        <v>0</v>
      </c>
      <c r="J77" s="10">
        <f>J78</f>
        <v>0</v>
      </c>
      <c r="K77" s="10">
        <f t="shared" si="6"/>
        <v>306290</v>
      </c>
      <c r="L77" s="10">
        <f t="shared" si="7"/>
        <v>288693</v>
      </c>
      <c r="M77" s="10">
        <f t="shared" si="8"/>
        <v>17597</v>
      </c>
      <c r="N77" s="10">
        <f t="shared" si="9"/>
        <v>0</v>
      </c>
    </row>
    <row r="78" spans="1:14" s="11" customFormat="1" ht="16.5" customHeight="1">
      <c r="A78" s="14">
        <v>24060000</v>
      </c>
      <c r="B78" s="15" t="s">
        <v>66</v>
      </c>
      <c r="C78" s="16">
        <f t="shared" si="10"/>
        <v>306290</v>
      </c>
      <c r="D78" s="16">
        <f>D79+D81</f>
        <v>288693</v>
      </c>
      <c r="E78" s="16">
        <f>E79+E80</f>
        <v>17597</v>
      </c>
      <c r="F78" s="16">
        <f>F79+F81</f>
        <v>0</v>
      </c>
      <c r="G78" s="16">
        <f t="shared" si="11"/>
        <v>0</v>
      </c>
      <c r="H78" s="16">
        <f>H79+H81</f>
        <v>0</v>
      </c>
      <c r="I78" s="16">
        <f>I79+I80</f>
        <v>0</v>
      </c>
      <c r="J78" s="16">
        <f>J79+J81</f>
        <v>0</v>
      </c>
      <c r="K78" s="16">
        <f t="shared" si="6"/>
        <v>306290</v>
      </c>
      <c r="L78" s="16">
        <f t="shared" si="7"/>
        <v>288693</v>
      </c>
      <c r="M78" s="16">
        <f t="shared" si="8"/>
        <v>17597</v>
      </c>
      <c r="N78" s="16">
        <f t="shared" si="9"/>
        <v>0</v>
      </c>
    </row>
    <row r="79" spans="1:14" s="11" customFormat="1" ht="18" customHeight="1">
      <c r="A79" s="14">
        <v>24060300</v>
      </c>
      <c r="B79" s="15" t="s">
        <v>66</v>
      </c>
      <c r="C79" s="16">
        <f t="shared" si="10"/>
        <v>230669</v>
      </c>
      <c r="D79" s="16">
        <v>230669</v>
      </c>
      <c r="E79" s="16"/>
      <c r="F79" s="16"/>
      <c r="G79" s="16">
        <f t="shared" si="11"/>
        <v>0</v>
      </c>
      <c r="H79" s="16"/>
      <c r="I79" s="16"/>
      <c r="J79" s="16"/>
      <c r="K79" s="16">
        <f t="shared" ref="K79:K113" si="12">C79+G79</f>
        <v>230669</v>
      </c>
      <c r="L79" s="16">
        <f t="shared" ref="L79:L113" si="13">D79+H79</f>
        <v>230669</v>
      </c>
      <c r="M79" s="16">
        <f t="shared" ref="M79:M113" si="14">E79+I79</f>
        <v>0</v>
      </c>
      <c r="N79" s="16">
        <f t="shared" ref="N79:N113" si="15">F79+J79</f>
        <v>0</v>
      </c>
    </row>
    <row r="80" spans="1:14" s="11" customFormat="1" ht="46.5" customHeight="1">
      <c r="A80" s="14">
        <v>24062100</v>
      </c>
      <c r="B80" s="15" t="s">
        <v>80</v>
      </c>
      <c r="C80" s="16">
        <f t="shared" si="10"/>
        <v>17597</v>
      </c>
      <c r="D80" s="16"/>
      <c r="E80" s="16">
        <v>17597</v>
      </c>
      <c r="F80" s="16"/>
      <c r="G80" s="16">
        <f t="shared" si="11"/>
        <v>0</v>
      </c>
      <c r="H80" s="16"/>
      <c r="I80" s="16"/>
      <c r="J80" s="16"/>
      <c r="K80" s="16">
        <f t="shared" si="12"/>
        <v>17597</v>
      </c>
      <c r="L80" s="16">
        <f t="shared" si="13"/>
        <v>0</v>
      </c>
      <c r="M80" s="16">
        <f t="shared" si="14"/>
        <v>17597</v>
      </c>
      <c r="N80" s="16">
        <f t="shared" si="15"/>
        <v>0</v>
      </c>
    </row>
    <row r="81" spans="1:14" s="11" customFormat="1" ht="100.5" customHeight="1">
      <c r="A81" s="14">
        <v>24062200</v>
      </c>
      <c r="B81" s="15" t="s">
        <v>81</v>
      </c>
      <c r="C81" s="16">
        <f t="shared" ref="C81:C98" si="16">D81+E81</f>
        <v>58024</v>
      </c>
      <c r="D81" s="16">
        <v>58024</v>
      </c>
      <c r="E81" s="16"/>
      <c r="F81" s="16"/>
      <c r="G81" s="16">
        <f t="shared" ref="G81:G98" si="17">H81+I81</f>
        <v>0</v>
      </c>
      <c r="H81" s="16"/>
      <c r="I81" s="16"/>
      <c r="J81" s="16"/>
      <c r="K81" s="16">
        <f t="shared" si="12"/>
        <v>58024</v>
      </c>
      <c r="L81" s="16">
        <f t="shared" si="13"/>
        <v>58024</v>
      </c>
      <c r="M81" s="10">
        <f t="shared" si="14"/>
        <v>0</v>
      </c>
      <c r="N81" s="10">
        <f t="shared" si="15"/>
        <v>0</v>
      </c>
    </row>
    <row r="82" spans="1:14" s="11" customFormat="1" ht="21.75" customHeight="1">
      <c r="A82" s="9">
        <v>25000000</v>
      </c>
      <c r="B82" s="13" t="s">
        <v>82</v>
      </c>
      <c r="C82" s="10">
        <f t="shared" si="16"/>
        <v>2487513</v>
      </c>
      <c r="D82" s="10">
        <f>D83</f>
        <v>0</v>
      </c>
      <c r="E82" s="10">
        <f>E83</f>
        <v>2487513</v>
      </c>
      <c r="F82" s="10">
        <f>F83</f>
        <v>0</v>
      </c>
      <c r="G82" s="10">
        <f t="shared" si="17"/>
        <v>0</v>
      </c>
      <c r="H82" s="10">
        <f>H83</f>
        <v>0</v>
      </c>
      <c r="I82" s="10">
        <f>I83</f>
        <v>0</v>
      </c>
      <c r="J82" s="10">
        <f>J83</f>
        <v>0</v>
      </c>
      <c r="K82" s="10">
        <f t="shared" si="12"/>
        <v>2487513</v>
      </c>
      <c r="L82" s="10">
        <f t="shared" si="13"/>
        <v>0</v>
      </c>
      <c r="M82" s="10">
        <f t="shared" si="14"/>
        <v>2487513</v>
      </c>
      <c r="N82" s="10">
        <f t="shared" si="15"/>
        <v>0</v>
      </c>
    </row>
    <row r="83" spans="1:14" s="11" customFormat="1" ht="31.5" customHeight="1">
      <c r="A83" s="14">
        <v>25010000</v>
      </c>
      <c r="B83" s="15" t="s">
        <v>83</v>
      </c>
      <c r="C83" s="16">
        <f t="shared" si="16"/>
        <v>2487513</v>
      </c>
      <c r="D83" s="16">
        <f>SUM(D84:D88)</f>
        <v>0</v>
      </c>
      <c r="E83" s="16">
        <f>SUM(E84:E88)</f>
        <v>2487513</v>
      </c>
      <c r="F83" s="16">
        <f>SUM(F84:F88)</f>
        <v>0</v>
      </c>
      <c r="G83" s="16">
        <f t="shared" si="17"/>
        <v>0</v>
      </c>
      <c r="H83" s="16">
        <f>SUM(H84:H88)</f>
        <v>0</v>
      </c>
      <c r="I83" s="16">
        <f>SUM(I84:I88)</f>
        <v>0</v>
      </c>
      <c r="J83" s="16">
        <f>SUM(J84:J88)</f>
        <v>0</v>
      </c>
      <c r="K83" s="16">
        <f t="shared" si="12"/>
        <v>2487513</v>
      </c>
      <c r="L83" s="16">
        <f t="shared" si="13"/>
        <v>0</v>
      </c>
      <c r="M83" s="16">
        <f t="shared" si="14"/>
        <v>2487513</v>
      </c>
      <c r="N83" s="16">
        <f t="shared" si="15"/>
        <v>0</v>
      </c>
    </row>
    <row r="84" spans="1:14" s="11" customFormat="1" ht="30" customHeight="1">
      <c r="A84" s="14">
        <v>25010100</v>
      </c>
      <c r="B84" s="15" t="s">
        <v>84</v>
      </c>
      <c r="C84" s="16">
        <f t="shared" si="16"/>
        <v>817134</v>
      </c>
      <c r="D84" s="16"/>
      <c r="E84" s="16">
        <v>817134</v>
      </c>
      <c r="F84" s="16"/>
      <c r="G84" s="16">
        <f t="shared" si="17"/>
        <v>0</v>
      </c>
      <c r="H84" s="16"/>
      <c r="I84" s="16"/>
      <c r="J84" s="16"/>
      <c r="K84" s="16">
        <f t="shared" si="12"/>
        <v>817134</v>
      </c>
      <c r="L84" s="16">
        <f t="shared" si="13"/>
        <v>0</v>
      </c>
      <c r="M84" s="16">
        <f t="shared" si="14"/>
        <v>817134</v>
      </c>
      <c r="N84" s="16">
        <f t="shared" si="15"/>
        <v>0</v>
      </c>
    </row>
    <row r="85" spans="1:14" s="11" customFormat="1" ht="31.5" customHeight="1">
      <c r="A85" s="14">
        <v>25010200</v>
      </c>
      <c r="B85" s="15" t="s">
        <v>85</v>
      </c>
      <c r="C85" s="16">
        <f t="shared" si="16"/>
        <v>1479000</v>
      </c>
      <c r="D85" s="16"/>
      <c r="E85" s="16">
        <v>1479000</v>
      </c>
      <c r="F85" s="16"/>
      <c r="G85" s="16">
        <f t="shared" si="17"/>
        <v>0</v>
      </c>
      <c r="H85" s="16"/>
      <c r="I85" s="16"/>
      <c r="J85" s="16"/>
      <c r="K85" s="16">
        <f t="shared" si="12"/>
        <v>1479000</v>
      </c>
      <c r="L85" s="16">
        <f t="shared" si="13"/>
        <v>0</v>
      </c>
      <c r="M85" s="16">
        <f t="shared" si="14"/>
        <v>1479000</v>
      </c>
      <c r="N85" s="16">
        <f t="shared" si="15"/>
        <v>0</v>
      </c>
    </row>
    <row r="86" spans="1:14" s="11" customFormat="1" ht="35.25" customHeight="1">
      <c r="A86" s="14">
        <v>25010300</v>
      </c>
      <c r="B86" s="15" t="s">
        <v>86</v>
      </c>
      <c r="C86" s="16">
        <f t="shared" si="16"/>
        <v>182429</v>
      </c>
      <c r="D86" s="16"/>
      <c r="E86" s="16">
        <v>182429</v>
      </c>
      <c r="F86" s="16"/>
      <c r="G86" s="16">
        <f t="shared" si="17"/>
        <v>0</v>
      </c>
      <c r="H86" s="16"/>
      <c r="I86" s="16"/>
      <c r="J86" s="16"/>
      <c r="K86" s="16">
        <f t="shared" si="12"/>
        <v>182429</v>
      </c>
      <c r="L86" s="16">
        <f t="shared" si="13"/>
        <v>0</v>
      </c>
      <c r="M86" s="16">
        <f t="shared" si="14"/>
        <v>182429</v>
      </c>
      <c r="N86" s="16">
        <f t="shared" si="15"/>
        <v>0</v>
      </c>
    </row>
    <row r="87" spans="1:14" s="11" customFormat="1" ht="31.5" hidden="1" customHeight="1">
      <c r="A87" s="14">
        <v>25010400</v>
      </c>
      <c r="B87" s="15" t="s">
        <v>87</v>
      </c>
      <c r="C87" s="16">
        <f t="shared" si="16"/>
        <v>0</v>
      </c>
      <c r="D87" s="16"/>
      <c r="E87" s="22"/>
      <c r="F87" s="22"/>
      <c r="G87" s="16">
        <f t="shared" si="17"/>
        <v>0</v>
      </c>
      <c r="H87" s="16"/>
      <c r="I87" s="22"/>
      <c r="J87" s="22"/>
      <c r="K87" s="16">
        <f t="shared" si="12"/>
        <v>0</v>
      </c>
      <c r="L87" s="16">
        <f t="shared" si="13"/>
        <v>0</v>
      </c>
      <c r="M87" s="16">
        <f t="shared" si="14"/>
        <v>0</v>
      </c>
      <c r="N87" s="16">
        <f t="shared" si="15"/>
        <v>0</v>
      </c>
    </row>
    <row r="88" spans="1:14" s="11" customFormat="1" ht="33" customHeight="1">
      <c r="A88" s="14">
        <v>25010400</v>
      </c>
      <c r="B88" s="15" t="s">
        <v>87</v>
      </c>
      <c r="C88" s="16">
        <f t="shared" si="16"/>
        <v>8950</v>
      </c>
      <c r="D88" s="16"/>
      <c r="E88" s="23">
        <v>8950</v>
      </c>
      <c r="F88" s="22"/>
      <c r="G88" s="16">
        <f t="shared" si="17"/>
        <v>0</v>
      </c>
      <c r="H88" s="16"/>
      <c r="I88" s="23"/>
      <c r="J88" s="22"/>
      <c r="K88" s="16">
        <f t="shared" si="12"/>
        <v>8950</v>
      </c>
      <c r="L88" s="16">
        <f t="shared" si="13"/>
        <v>0</v>
      </c>
      <c r="M88" s="16">
        <f t="shared" si="14"/>
        <v>8950</v>
      </c>
      <c r="N88" s="16">
        <f t="shared" si="15"/>
        <v>0</v>
      </c>
    </row>
    <row r="89" spans="1:14" s="11" customFormat="1" ht="15.75" hidden="1" customHeight="1">
      <c r="A89" s="9">
        <v>50000000</v>
      </c>
      <c r="B89" s="9" t="s">
        <v>88</v>
      </c>
      <c r="C89" s="16">
        <f t="shared" si="16"/>
        <v>0</v>
      </c>
      <c r="D89" s="10">
        <f t="shared" ref="D89:F90" si="18">D90</f>
        <v>0</v>
      </c>
      <c r="E89" s="10">
        <f t="shared" si="18"/>
        <v>0</v>
      </c>
      <c r="F89" s="10">
        <f t="shared" si="18"/>
        <v>0</v>
      </c>
      <c r="G89" s="16">
        <f t="shared" si="17"/>
        <v>0</v>
      </c>
      <c r="H89" s="10">
        <f t="shared" ref="H89:J90" si="19">H90</f>
        <v>0</v>
      </c>
      <c r="I89" s="10">
        <f t="shared" si="19"/>
        <v>0</v>
      </c>
      <c r="J89" s="10">
        <f t="shared" si="19"/>
        <v>0</v>
      </c>
      <c r="K89" s="10">
        <f t="shared" si="12"/>
        <v>0</v>
      </c>
      <c r="L89" s="10">
        <f t="shared" si="13"/>
        <v>0</v>
      </c>
      <c r="M89" s="10">
        <f t="shared" si="14"/>
        <v>0</v>
      </c>
      <c r="N89" s="10">
        <f t="shared" si="15"/>
        <v>0</v>
      </c>
    </row>
    <row r="90" spans="1:14" s="18" customFormat="1" ht="15.75" hidden="1" customHeight="1">
      <c r="A90" s="9">
        <v>50100000</v>
      </c>
      <c r="B90" s="13" t="s">
        <v>89</v>
      </c>
      <c r="C90" s="16">
        <f t="shared" si="16"/>
        <v>0</v>
      </c>
      <c r="D90" s="10">
        <f t="shared" si="18"/>
        <v>0</v>
      </c>
      <c r="E90" s="10">
        <f t="shared" si="18"/>
        <v>0</v>
      </c>
      <c r="F90" s="10">
        <f t="shared" si="18"/>
        <v>0</v>
      </c>
      <c r="G90" s="16">
        <f t="shared" si="17"/>
        <v>0</v>
      </c>
      <c r="H90" s="10">
        <f t="shared" si="19"/>
        <v>0</v>
      </c>
      <c r="I90" s="10">
        <f t="shared" si="19"/>
        <v>0</v>
      </c>
      <c r="J90" s="10">
        <f t="shared" si="19"/>
        <v>0</v>
      </c>
      <c r="K90" s="10">
        <f t="shared" si="12"/>
        <v>0</v>
      </c>
      <c r="L90" s="10">
        <f t="shared" si="13"/>
        <v>0</v>
      </c>
      <c r="M90" s="10">
        <f t="shared" si="14"/>
        <v>0</v>
      </c>
      <c r="N90" s="10">
        <f t="shared" si="15"/>
        <v>0</v>
      </c>
    </row>
    <row r="91" spans="1:14" s="11" customFormat="1" ht="47.25" hidden="1" customHeight="1">
      <c r="A91" s="14">
        <v>50110000</v>
      </c>
      <c r="B91" s="15" t="s">
        <v>90</v>
      </c>
      <c r="C91" s="16">
        <f t="shared" si="16"/>
        <v>0</v>
      </c>
      <c r="D91" s="16"/>
      <c r="E91" s="16"/>
      <c r="F91" s="16"/>
      <c r="G91" s="16">
        <f t="shared" si="17"/>
        <v>0</v>
      </c>
      <c r="H91" s="16"/>
      <c r="I91" s="16"/>
      <c r="J91" s="16"/>
      <c r="K91" s="10">
        <f t="shared" si="12"/>
        <v>0</v>
      </c>
      <c r="L91" s="10">
        <f t="shared" si="13"/>
        <v>0</v>
      </c>
      <c r="M91" s="10">
        <f t="shared" si="14"/>
        <v>0</v>
      </c>
      <c r="N91" s="10">
        <f t="shared" si="15"/>
        <v>0</v>
      </c>
    </row>
    <row r="92" spans="1:14" s="11" customFormat="1" ht="20.25" customHeight="1">
      <c r="A92" s="14">
        <v>30000000</v>
      </c>
      <c r="B92" s="15" t="s">
        <v>91</v>
      </c>
      <c r="C92" s="16">
        <f t="shared" si="16"/>
        <v>491325</v>
      </c>
      <c r="D92" s="16"/>
      <c r="E92" s="16">
        <f>E93+E95</f>
        <v>491325</v>
      </c>
      <c r="F92" s="16">
        <f>F93+F95</f>
        <v>491325</v>
      </c>
      <c r="G92" s="16">
        <f t="shared" si="17"/>
        <v>0</v>
      </c>
      <c r="H92" s="16"/>
      <c r="I92" s="16">
        <f>I93+I95</f>
        <v>0</v>
      </c>
      <c r="J92" s="16">
        <f>J93+J95</f>
        <v>0</v>
      </c>
      <c r="K92" s="10">
        <f t="shared" si="12"/>
        <v>491325</v>
      </c>
      <c r="L92" s="10">
        <f t="shared" si="13"/>
        <v>0</v>
      </c>
      <c r="M92" s="10">
        <f t="shared" si="14"/>
        <v>491325</v>
      </c>
      <c r="N92" s="10">
        <f t="shared" si="15"/>
        <v>491325</v>
      </c>
    </row>
    <row r="93" spans="1:14" s="11" customFormat="1" ht="18" hidden="1" customHeight="1">
      <c r="A93" s="14">
        <v>31000000</v>
      </c>
      <c r="B93" s="15" t="s">
        <v>92</v>
      </c>
      <c r="C93" s="16">
        <f t="shared" si="16"/>
        <v>0</v>
      </c>
      <c r="D93" s="16"/>
      <c r="E93" s="16">
        <f>E94</f>
        <v>0</v>
      </c>
      <c r="F93" s="16">
        <f>F94</f>
        <v>0</v>
      </c>
      <c r="G93" s="16">
        <f t="shared" si="17"/>
        <v>0</v>
      </c>
      <c r="H93" s="16"/>
      <c r="I93" s="16">
        <f>I94</f>
        <v>0</v>
      </c>
      <c r="J93" s="16">
        <f>J94</f>
        <v>0</v>
      </c>
      <c r="K93" s="10">
        <f t="shared" si="12"/>
        <v>0</v>
      </c>
      <c r="L93" s="10">
        <f t="shared" si="13"/>
        <v>0</v>
      </c>
      <c r="M93" s="10">
        <f t="shared" si="14"/>
        <v>0</v>
      </c>
      <c r="N93" s="10">
        <f t="shared" si="15"/>
        <v>0</v>
      </c>
    </row>
    <row r="94" spans="1:14" s="11" customFormat="1" ht="33" hidden="1" customHeight="1">
      <c r="A94" s="14">
        <v>31030000</v>
      </c>
      <c r="B94" s="15" t="s">
        <v>93</v>
      </c>
      <c r="C94" s="16">
        <f t="shared" si="16"/>
        <v>0</v>
      </c>
      <c r="D94" s="16"/>
      <c r="E94" s="16"/>
      <c r="F94" s="16"/>
      <c r="G94" s="16">
        <f t="shared" si="17"/>
        <v>0</v>
      </c>
      <c r="H94" s="16"/>
      <c r="I94" s="16"/>
      <c r="J94" s="16"/>
      <c r="K94" s="10">
        <f t="shared" si="12"/>
        <v>0</v>
      </c>
      <c r="L94" s="10">
        <f t="shared" si="13"/>
        <v>0</v>
      </c>
      <c r="M94" s="10">
        <f t="shared" si="14"/>
        <v>0</v>
      </c>
      <c r="N94" s="10">
        <f t="shared" si="15"/>
        <v>0</v>
      </c>
    </row>
    <row r="95" spans="1:14" s="11" customFormat="1" ht="23.25" customHeight="1">
      <c r="A95" s="14">
        <v>33000000</v>
      </c>
      <c r="B95" s="15" t="s">
        <v>94</v>
      </c>
      <c r="C95" s="16">
        <f t="shared" si="16"/>
        <v>491325</v>
      </c>
      <c r="D95" s="16"/>
      <c r="E95" s="16">
        <f>E96</f>
        <v>491325</v>
      </c>
      <c r="F95" s="16">
        <f>F96</f>
        <v>491325</v>
      </c>
      <c r="G95" s="16">
        <f t="shared" si="17"/>
        <v>0</v>
      </c>
      <c r="H95" s="16"/>
      <c r="I95" s="16">
        <f>I96</f>
        <v>0</v>
      </c>
      <c r="J95" s="16">
        <f>J96</f>
        <v>0</v>
      </c>
      <c r="K95" s="10">
        <f t="shared" si="12"/>
        <v>491325</v>
      </c>
      <c r="L95" s="10">
        <f t="shared" si="13"/>
        <v>0</v>
      </c>
      <c r="M95" s="10">
        <f t="shared" si="14"/>
        <v>491325</v>
      </c>
      <c r="N95" s="10">
        <f t="shared" si="15"/>
        <v>491325</v>
      </c>
    </row>
    <row r="96" spans="1:14" s="11" customFormat="1" ht="21.75" customHeight="1">
      <c r="A96" s="14">
        <v>33010000</v>
      </c>
      <c r="B96" s="15" t="s">
        <v>95</v>
      </c>
      <c r="C96" s="16">
        <f t="shared" si="16"/>
        <v>491325</v>
      </c>
      <c r="D96" s="16"/>
      <c r="E96" s="16">
        <f>E97+E98</f>
        <v>491325</v>
      </c>
      <c r="F96" s="16">
        <f>F97+F98</f>
        <v>491325</v>
      </c>
      <c r="G96" s="16">
        <f t="shared" si="17"/>
        <v>0</v>
      </c>
      <c r="H96" s="16"/>
      <c r="I96" s="16"/>
      <c r="J96" s="16"/>
      <c r="K96" s="10">
        <f t="shared" si="12"/>
        <v>491325</v>
      </c>
      <c r="L96" s="10">
        <f t="shared" si="13"/>
        <v>0</v>
      </c>
      <c r="M96" s="10">
        <f t="shared" si="14"/>
        <v>491325</v>
      </c>
      <c r="N96" s="10">
        <f t="shared" si="15"/>
        <v>491325</v>
      </c>
    </row>
    <row r="97" spans="1:14" s="11" customFormat="1" ht="59.25" hidden="1" customHeight="1">
      <c r="A97" s="24">
        <v>33010100</v>
      </c>
      <c r="B97" s="25" t="s">
        <v>96</v>
      </c>
      <c r="C97" s="16">
        <f t="shared" si="16"/>
        <v>0</v>
      </c>
      <c r="D97" s="16"/>
      <c r="E97" s="16"/>
      <c r="F97" s="16"/>
      <c r="G97" s="16">
        <f t="shared" si="17"/>
        <v>0</v>
      </c>
      <c r="H97" s="16"/>
      <c r="I97" s="16"/>
      <c r="J97" s="16"/>
      <c r="K97" s="10">
        <f t="shared" si="12"/>
        <v>0</v>
      </c>
      <c r="L97" s="10">
        <f t="shared" si="13"/>
        <v>0</v>
      </c>
      <c r="M97" s="10">
        <f t="shared" si="14"/>
        <v>0</v>
      </c>
      <c r="N97" s="10">
        <f t="shared" si="15"/>
        <v>0</v>
      </c>
    </row>
    <row r="98" spans="1:14" s="11" customFormat="1" ht="53.25" customHeight="1">
      <c r="A98" s="14">
        <v>33010500</v>
      </c>
      <c r="B98" s="19" t="s">
        <v>97</v>
      </c>
      <c r="C98" s="16">
        <f t="shared" si="16"/>
        <v>491325</v>
      </c>
      <c r="D98" s="16"/>
      <c r="E98" s="16">
        <v>491325</v>
      </c>
      <c r="F98" s="16">
        <v>491325</v>
      </c>
      <c r="G98" s="16">
        <f t="shared" si="17"/>
        <v>0</v>
      </c>
      <c r="H98" s="16"/>
      <c r="I98" s="16"/>
      <c r="J98" s="16"/>
      <c r="K98" s="16">
        <f t="shared" si="12"/>
        <v>491325</v>
      </c>
      <c r="L98" s="16">
        <f t="shared" si="13"/>
        <v>0</v>
      </c>
      <c r="M98" s="16">
        <f t="shared" si="14"/>
        <v>491325</v>
      </c>
      <c r="N98" s="16">
        <f t="shared" si="15"/>
        <v>491325</v>
      </c>
    </row>
    <row r="99" spans="1:14" s="18" customFormat="1" ht="18.75" customHeight="1">
      <c r="A99" s="9"/>
      <c r="B99" s="13" t="s">
        <v>98</v>
      </c>
      <c r="C99" s="10">
        <f t="shared" ref="C99:J99" si="20">C15+C60+C89+C92</f>
        <v>129039398</v>
      </c>
      <c r="D99" s="10">
        <f t="shared" si="20"/>
        <v>125924350</v>
      </c>
      <c r="E99" s="10">
        <f t="shared" si="20"/>
        <v>3115048</v>
      </c>
      <c r="F99" s="10">
        <f t="shared" si="20"/>
        <v>491325</v>
      </c>
      <c r="G99" s="10">
        <f t="shared" si="20"/>
        <v>1477938</v>
      </c>
      <c r="H99" s="26">
        <f t="shared" si="20"/>
        <v>1477938</v>
      </c>
      <c r="I99" s="10">
        <f t="shared" si="20"/>
        <v>0</v>
      </c>
      <c r="J99" s="10">
        <f t="shared" si="20"/>
        <v>0</v>
      </c>
      <c r="K99" s="10">
        <f t="shared" si="12"/>
        <v>130517336</v>
      </c>
      <c r="L99" s="10">
        <f t="shared" si="13"/>
        <v>127402288</v>
      </c>
      <c r="M99" s="10">
        <f t="shared" si="14"/>
        <v>3115048</v>
      </c>
      <c r="N99" s="10">
        <f t="shared" si="15"/>
        <v>491325</v>
      </c>
    </row>
    <row r="100" spans="1:14" s="11" customFormat="1" ht="13.5" customHeight="1">
      <c r="A100" s="9">
        <v>40000000</v>
      </c>
      <c r="B100" s="9" t="s">
        <v>99</v>
      </c>
      <c r="C100" s="10">
        <f t="shared" ref="C100:C128" si="21">D100+E100</f>
        <v>57955154</v>
      </c>
      <c r="D100" s="10">
        <f>D101</f>
        <v>56181236</v>
      </c>
      <c r="E100" s="10">
        <f>E101</f>
        <v>1773918</v>
      </c>
      <c r="F100" s="10">
        <f>F101</f>
        <v>0</v>
      </c>
      <c r="G100" s="10">
        <f t="shared" ref="G100:G128" si="22">H100+I100</f>
        <v>0</v>
      </c>
      <c r="H100" s="10">
        <f>H101</f>
        <v>0</v>
      </c>
      <c r="I100" s="10">
        <f>I101</f>
        <v>0</v>
      </c>
      <c r="J100" s="10">
        <f>J101</f>
        <v>0</v>
      </c>
      <c r="K100" s="10">
        <f t="shared" si="12"/>
        <v>57955154</v>
      </c>
      <c r="L100" s="10">
        <f t="shared" si="13"/>
        <v>56181236</v>
      </c>
      <c r="M100" s="10">
        <f t="shared" si="14"/>
        <v>1773918</v>
      </c>
      <c r="N100" s="10">
        <f t="shared" si="15"/>
        <v>0</v>
      </c>
    </row>
    <row r="101" spans="1:14" s="11" customFormat="1" ht="15.75">
      <c r="A101" s="9">
        <v>41000000</v>
      </c>
      <c r="B101" s="13" t="s">
        <v>100</v>
      </c>
      <c r="C101" s="10">
        <f t="shared" si="21"/>
        <v>57955154</v>
      </c>
      <c r="D101" s="10">
        <f>D104+D117+D102+D109</f>
        <v>56181236</v>
      </c>
      <c r="E101" s="10">
        <f>E104+E117+E102</f>
        <v>1773918</v>
      </c>
      <c r="F101" s="10">
        <f>F104+F117+F102</f>
        <v>0</v>
      </c>
      <c r="G101" s="10">
        <f t="shared" si="22"/>
        <v>0</v>
      </c>
      <c r="H101" s="10">
        <f>H104+H117+H102+H109</f>
        <v>0</v>
      </c>
      <c r="I101" s="10">
        <f>I104+I117+I102</f>
        <v>0</v>
      </c>
      <c r="J101" s="10">
        <f>J104+J117+J102</f>
        <v>0</v>
      </c>
      <c r="K101" s="10">
        <f t="shared" si="12"/>
        <v>57955154</v>
      </c>
      <c r="L101" s="10">
        <f t="shared" si="13"/>
        <v>56181236</v>
      </c>
      <c r="M101" s="10">
        <f t="shared" si="14"/>
        <v>1773918</v>
      </c>
      <c r="N101" s="10">
        <f t="shared" si="15"/>
        <v>0</v>
      </c>
    </row>
    <row r="102" spans="1:14" s="11" customFormat="1" ht="15.75" customHeight="1">
      <c r="A102" s="9">
        <v>41020000</v>
      </c>
      <c r="B102" s="13" t="s">
        <v>101</v>
      </c>
      <c r="C102" s="10">
        <f t="shared" si="21"/>
        <v>3603100</v>
      </c>
      <c r="D102" s="10">
        <f>D103</f>
        <v>3603100</v>
      </c>
      <c r="E102" s="10"/>
      <c r="F102" s="10"/>
      <c r="G102" s="10">
        <f t="shared" si="22"/>
        <v>0</v>
      </c>
      <c r="H102" s="10">
        <f>H103</f>
        <v>0</v>
      </c>
      <c r="I102" s="10"/>
      <c r="J102" s="10"/>
      <c r="K102" s="10">
        <f t="shared" si="12"/>
        <v>3603100</v>
      </c>
      <c r="L102" s="10">
        <f t="shared" si="13"/>
        <v>3603100</v>
      </c>
      <c r="M102" s="10">
        <f t="shared" si="14"/>
        <v>0</v>
      </c>
      <c r="N102" s="10">
        <f t="shared" si="15"/>
        <v>0</v>
      </c>
    </row>
    <row r="103" spans="1:14" s="11" customFormat="1" ht="15.75" customHeight="1">
      <c r="A103" s="14">
        <v>41020100</v>
      </c>
      <c r="B103" s="15" t="s">
        <v>102</v>
      </c>
      <c r="C103" s="16">
        <f t="shared" si="21"/>
        <v>3603100</v>
      </c>
      <c r="D103" s="16">
        <v>3603100</v>
      </c>
      <c r="E103" s="10"/>
      <c r="F103" s="10"/>
      <c r="G103" s="16">
        <f t="shared" si="22"/>
        <v>0</v>
      </c>
      <c r="H103" s="16"/>
      <c r="I103" s="10"/>
      <c r="J103" s="10"/>
      <c r="K103" s="16">
        <f t="shared" si="12"/>
        <v>3603100</v>
      </c>
      <c r="L103" s="16">
        <f t="shared" si="13"/>
        <v>3603100</v>
      </c>
      <c r="M103" s="16">
        <f t="shared" si="14"/>
        <v>0</v>
      </c>
      <c r="N103" s="16">
        <f t="shared" si="15"/>
        <v>0</v>
      </c>
    </row>
    <row r="104" spans="1:14" s="11" customFormat="1" ht="21.75" customHeight="1">
      <c r="A104" s="27">
        <v>41030000</v>
      </c>
      <c r="B104" s="28" t="s">
        <v>103</v>
      </c>
      <c r="C104" s="10">
        <f t="shared" si="21"/>
        <v>51695518</v>
      </c>
      <c r="D104" s="10">
        <f>D105+D106+D111+D112+D113+D114+D115+D116</f>
        <v>49921600</v>
      </c>
      <c r="E104" s="10">
        <f>E106+E111+E112+E113+E114+E116</f>
        <v>1773918</v>
      </c>
      <c r="F104" s="10">
        <f>F106</f>
        <v>0</v>
      </c>
      <c r="G104" s="10">
        <f t="shared" si="22"/>
        <v>0</v>
      </c>
      <c r="H104" s="10">
        <f>H105+H106+H107+H108+H113+H111+H112+H115</f>
        <v>0</v>
      </c>
      <c r="I104" s="10">
        <f>I106+I111+I112+I113+I114+I115+I116</f>
        <v>0</v>
      </c>
      <c r="J104" s="10">
        <f>J106</f>
        <v>0</v>
      </c>
      <c r="K104" s="10">
        <f t="shared" si="12"/>
        <v>51695518</v>
      </c>
      <c r="L104" s="10">
        <f t="shared" si="13"/>
        <v>49921600</v>
      </c>
      <c r="M104" s="10">
        <f t="shared" si="14"/>
        <v>1773918</v>
      </c>
      <c r="N104" s="10">
        <f t="shared" si="15"/>
        <v>0</v>
      </c>
    </row>
    <row r="105" spans="1:14" s="11" customFormat="1" ht="36.75" customHeight="1">
      <c r="A105" s="29">
        <v>41031100</v>
      </c>
      <c r="B105" s="30" t="s">
        <v>104</v>
      </c>
      <c r="C105" s="16">
        <f t="shared" si="21"/>
        <v>998400</v>
      </c>
      <c r="D105" s="16">
        <v>998400</v>
      </c>
      <c r="E105" s="16"/>
      <c r="F105" s="16"/>
      <c r="G105" s="16">
        <f t="shared" si="22"/>
        <v>0</v>
      </c>
      <c r="H105" s="16"/>
      <c r="I105" s="16"/>
      <c r="J105" s="16"/>
      <c r="K105" s="16">
        <f t="shared" si="12"/>
        <v>998400</v>
      </c>
      <c r="L105" s="16">
        <f t="shared" si="13"/>
        <v>998400</v>
      </c>
      <c r="M105" s="16">
        <f t="shared" si="14"/>
        <v>0</v>
      </c>
      <c r="N105" s="16">
        <f t="shared" si="15"/>
        <v>0</v>
      </c>
    </row>
    <row r="106" spans="1:14" s="11" customFormat="1" ht="21.75" customHeight="1">
      <c r="A106" s="31">
        <v>41033900</v>
      </c>
      <c r="B106" s="32" t="s">
        <v>105</v>
      </c>
      <c r="C106" s="16">
        <f t="shared" si="21"/>
        <v>42702400</v>
      </c>
      <c r="D106" s="16">
        <v>42347800</v>
      </c>
      <c r="E106" s="16">
        <v>354600</v>
      </c>
      <c r="F106" s="16"/>
      <c r="G106" s="16">
        <f t="shared" si="22"/>
        <v>0</v>
      </c>
      <c r="H106" s="16"/>
      <c r="I106" s="16"/>
      <c r="J106" s="16"/>
      <c r="K106" s="16">
        <f t="shared" si="12"/>
        <v>42702400</v>
      </c>
      <c r="L106" s="16">
        <f t="shared" si="13"/>
        <v>42347800</v>
      </c>
      <c r="M106" s="16">
        <f t="shared" si="14"/>
        <v>354600</v>
      </c>
      <c r="N106" s="16">
        <f t="shared" si="15"/>
        <v>0</v>
      </c>
    </row>
    <row r="107" spans="1:14" s="11" customFormat="1" ht="51" hidden="1" customHeight="1">
      <c r="A107" s="31">
        <v>41034500</v>
      </c>
      <c r="B107" s="32" t="s">
        <v>106</v>
      </c>
      <c r="C107" s="16">
        <f t="shared" si="21"/>
        <v>0</v>
      </c>
      <c r="D107" s="16"/>
      <c r="E107" s="16"/>
      <c r="F107" s="16"/>
      <c r="G107" s="16">
        <f t="shared" si="22"/>
        <v>0</v>
      </c>
      <c r="H107" s="16"/>
      <c r="I107" s="16"/>
      <c r="J107" s="16"/>
      <c r="K107" s="16">
        <f t="shared" si="12"/>
        <v>0</v>
      </c>
      <c r="L107" s="16">
        <f t="shared" si="13"/>
        <v>0</v>
      </c>
      <c r="M107" s="16">
        <f t="shared" si="14"/>
        <v>0</v>
      </c>
      <c r="N107" s="16">
        <f t="shared" si="15"/>
        <v>0</v>
      </c>
    </row>
    <row r="108" spans="1:14" s="11" customFormat="1" ht="74.25" hidden="1" customHeight="1">
      <c r="A108" s="31">
        <v>41035500</v>
      </c>
      <c r="B108" s="32" t="s">
        <v>107</v>
      </c>
      <c r="C108" s="16">
        <f t="shared" si="21"/>
        <v>0</v>
      </c>
      <c r="D108" s="16"/>
      <c r="E108" s="16"/>
      <c r="F108" s="16"/>
      <c r="G108" s="16">
        <f t="shared" si="22"/>
        <v>0</v>
      </c>
      <c r="H108" s="16"/>
      <c r="I108" s="16"/>
      <c r="J108" s="16"/>
      <c r="K108" s="16">
        <f t="shared" si="12"/>
        <v>0</v>
      </c>
      <c r="L108" s="16">
        <f t="shared" si="13"/>
        <v>0</v>
      </c>
      <c r="M108" s="16">
        <f t="shared" si="14"/>
        <v>0</v>
      </c>
      <c r="N108" s="16">
        <f t="shared" si="15"/>
        <v>0</v>
      </c>
    </row>
    <row r="109" spans="1:14" s="11" customFormat="1" ht="21" hidden="1" customHeight="1">
      <c r="A109" s="33">
        <v>41040000</v>
      </c>
      <c r="B109" s="34" t="s">
        <v>108</v>
      </c>
      <c r="C109" s="16">
        <f t="shared" si="21"/>
        <v>0</v>
      </c>
      <c r="D109" s="10">
        <f>D110</f>
        <v>0</v>
      </c>
      <c r="E109" s="16"/>
      <c r="F109" s="16"/>
      <c r="G109" s="16">
        <f t="shared" si="22"/>
        <v>0</v>
      </c>
      <c r="H109" s="10">
        <f>H110</f>
        <v>0</v>
      </c>
      <c r="I109" s="16"/>
      <c r="J109" s="16"/>
      <c r="K109" s="16">
        <f t="shared" si="12"/>
        <v>0</v>
      </c>
      <c r="L109" s="16">
        <f t="shared" si="13"/>
        <v>0</v>
      </c>
      <c r="M109" s="16">
        <f t="shared" si="14"/>
        <v>0</v>
      </c>
      <c r="N109" s="16">
        <f t="shared" si="15"/>
        <v>0</v>
      </c>
    </row>
    <row r="110" spans="1:14" s="11" customFormat="1" ht="80.25" hidden="1" customHeight="1">
      <c r="A110" s="31">
        <v>41040500</v>
      </c>
      <c r="B110" s="32" t="s">
        <v>109</v>
      </c>
      <c r="C110" s="16">
        <f t="shared" si="21"/>
        <v>0</v>
      </c>
      <c r="D110" s="16"/>
      <c r="E110" s="16"/>
      <c r="F110" s="16"/>
      <c r="G110" s="16">
        <f t="shared" si="22"/>
        <v>0</v>
      </c>
      <c r="H110" s="16"/>
      <c r="I110" s="16"/>
      <c r="J110" s="16"/>
      <c r="K110" s="16">
        <f t="shared" si="12"/>
        <v>0</v>
      </c>
      <c r="L110" s="16">
        <f t="shared" si="13"/>
        <v>0</v>
      </c>
      <c r="M110" s="16">
        <f t="shared" si="14"/>
        <v>0</v>
      </c>
      <c r="N110" s="16">
        <f t="shared" si="15"/>
        <v>0</v>
      </c>
    </row>
    <row r="111" spans="1:14" s="11" customFormat="1" ht="38.25" customHeight="1">
      <c r="A111" s="31">
        <v>41035400</v>
      </c>
      <c r="B111" s="32" t="s">
        <v>110</v>
      </c>
      <c r="C111" s="16">
        <f t="shared" si="21"/>
        <v>123900</v>
      </c>
      <c r="D111" s="16">
        <v>43100</v>
      </c>
      <c r="E111" s="16">
        <v>80800</v>
      </c>
      <c r="F111" s="16"/>
      <c r="G111" s="16">
        <f t="shared" si="22"/>
        <v>0</v>
      </c>
      <c r="H111" s="16"/>
      <c r="I111" s="16"/>
      <c r="J111" s="16"/>
      <c r="K111" s="16">
        <f t="shared" si="12"/>
        <v>123900</v>
      </c>
      <c r="L111" s="16">
        <f t="shared" si="13"/>
        <v>43100</v>
      </c>
      <c r="M111" s="16">
        <f t="shared" si="14"/>
        <v>80800</v>
      </c>
      <c r="N111" s="16">
        <f t="shared" si="15"/>
        <v>0</v>
      </c>
    </row>
    <row r="112" spans="1:14" s="11" customFormat="1" ht="54.75" customHeight="1">
      <c r="A112" s="31">
        <v>41036000</v>
      </c>
      <c r="B112" s="32" t="s">
        <v>111</v>
      </c>
      <c r="C112" s="16">
        <f t="shared" si="21"/>
        <v>845300</v>
      </c>
      <c r="D112" s="16">
        <v>845300</v>
      </c>
      <c r="E112" s="16"/>
      <c r="F112" s="16"/>
      <c r="G112" s="16">
        <f t="shared" si="22"/>
        <v>0</v>
      </c>
      <c r="H112" s="16"/>
      <c r="I112" s="16"/>
      <c r="J112" s="16"/>
      <c r="K112" s="16">
        <f t="shared" si="12"/>
        <v>845300</v>
      </c>
      <c r="L112" s="16">
        <f t="shared" si="13"/>
        <v>845300</v>
      </c>
      <c r="M112" s="16">
        <f t="shared" si="14"/>
        <v>0</v>
      </c>
      <c r="N112" s="16">
        <f t="shared" si="15"/>
        <v>0</v>
      </c>
    </row>
    <row r="113" spans="1:26" s="11" customFormat="1" ht="35.25" customHeight="1">
      <c r="A113" s="31">
        <v>41036300</v>
      </c>
      <c r="B113" s="32" t="s">
        <v>112</v>
      </c>
      <c r="C113" s="16">
        <f t="shared" si="21"/>
        <v>5687000</v>
      </c>
      <c r="D113" s="16">
        <v>5687000</v>
      </c>
      <c r="E113" s="16"/>
      <c r="F113" s="16"/>
      <c r="G113" s="16">
        <f t="shared" si="22"/>
        <v>0</v>
      </c>
      <c r="H113" s="16"/>
      <c r="I113" s="16"/>
      <c r="J113" s="16"/>
      <c r="K113" s="16">
        <f t="shared" si="12"/>
        <v>5687000</v>
      </c>
      <c r="L113" s="16">
        <f t="shared" si="13"/>
        <v>5687000</v>
      </c>
      <c r="M113" s="16">
        <f t="shared" si="14"/>
        <v>0</v>
      </c>
      <c r="N113" s="16">
        <f t="shared" si="15"/>
        <v>0</v>
      </c>
    </row>
    <row r="114" spans="1:26" s="11" customFormat="1" ht="52.5" customHeight="1">
      <c r="A114" s="31">
        <v>41037400</v>
      </c>
      <c r="B114" s="32" t="s">
        <v>113</v>
      </c>
      <c r="C114" s="16">
        <f t="shared" si="21"/>
        <v>184900</v>
      </c>
      <c r="D114" s="16">
        <v>0</v>
      </c>
      <c r="E114" s="16">
        <v>184900</v>
      </c>
      <c r="F114" s="16"/>
      <c r="G114" s="16">
        <f t="shared" si="22"/>
        <v>0</v>
      </c>
      <c r="H114" s="16"/>
      <c r="I114" s="16"/>
      <c r="J114" s="16"/>
      <c r="K114" s="16">
        <f t="shared" ref="K114:M116" si="23">C114+G114</f>
        <v>184900</v>
      </c>
      <c r="L114" s="16">
        <f t="shared" si="23"/>
        <v>0</v>
      </c>
      <c r="M114" s="16">
        <f t="shared" si="23"/>
        <v>184900</v>
      </c>
      <c r="N114" s="16">
        <v>0</v>
      </c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spans="1:26" s="11" customFormat="1" ht="41.25" customHeight="1">
      <c r="A115" s="31">
        <v>41037500</v>
      </c>
      <c r="B115" s="32" t="s">
        <v>114</v>
      </c>
      <c r="C115" s="16">
        <f t="shared" si="21"/>
        <v>0</v>
      </c>
      <c r="D115" s="16">
        <v>0</v>
      </c>
      <c r="E115" s="16"/>
      <c r="F115" s="16"/>
      <c r="G115" s="16">
        <f t="shared" si="22"/>
        <v>0</v>
      </c>
      <c r="H115" s="16"/>
      <c r="I115" s="16"/>
      <c r="J115" s="16"/>
      <c r="K115" s="16">
        <f t="shared" si="23"/>
        <v>0</v>
      </c>
      <c r="L115" s="16">
        <f t="shared" si="23"/>
        <v>0</v>
      </c>
      <c r="M115" s="16">
        <f t="shared" si="23"/>
        <v>0</v>
      </c>
      <c r="N115" s="16">
        <v>0</v>
      </c>
    </row>
    <row r="116" spans="1:26" s="11" customFormat="1" ht="41.25" customHeight="1">
      <c r="A116" s="31">
        <v>41038800</v>
      </c>
      <c r="B116" s="58" t="s">
        <v>115</v>
      </c>
      <c r="C116" s="16">
        <f t="shared" si="21"/>
        <v>1153618</v>
      </c>
      <c r="D116" s="16">
        <v>0</v>
      </c>
      <c r="E116" s="16">
        <v>1153618</v>
      </c>
      <c r="F116" s="16"/>
      <c r="G116" s="16">
        <f t="shared" si="22"/>
        <v>0</v>
      </c>
      <c r="H116" s="16"/>
      <c r="I116" s="16"/>
      <c r="J116" s="16"/>
      <c r="K116" s="16">
        <f t="shared" si="23"/>
        <v>1153618</v>
      </c>
      <c r="L116" s="16">
        <f t="shared" si="23"/>
        <v>0</v>
      </c>
      <c r="M116" s="16">
        <f t="shared" si="23"/>
        <v>1153618</v>
      </c>
      <c r="N116" s="16">
        <v>1</v>
      </c>
    </row>
    <row r="117" spans="1:26" s="11" customFormat="1" ht="21.75" customHeight="1">
      <c r="A117" s="27">
        <v>41050000</v>
      </c>
      <c r="B117" s="28" t="s">
        <v>116</v>
      </c>
      <c r="C117" s="10">
        <f t="shared" si="21"/>
        <v>2656536</v>
      </c>
      <c r="D117" s="10">
        <f>SUM(D118:D127)</f>
        <v>2656536</v>
      </c>
      <c r="E117" s="10">
        <f>SUM(E118:E127)</f>
        <v>0</v>
      </c>
      <c r="F117" s="10">
        <f>SUM(F118:F127)</f>
        <v>0</v>
      </c>
      <c r="G117" s="10">
        <f t="shared" si="22"/>
        <v>0</v>
      </c>
      <c r="H117" s="10">
        <f t="shared" ref="H117:N117" si="24">SUM(H118:H127)</f>
        <v>0</v>
      </c>
      <c r="I117" s="10">
        <f t="shared" si="24"/>
        <v>0</v>
      </c>
      <c r="J117" s="10">
        <f t="shared" si="24"/>
        <v>0</v>
      </c>
      <c r="K117" s="10">
        <f t="shared" si="24"/>
        <v>2656536</v>
      </c>
      <c r="L117" s="10">
        <f t="shared" si="24"/>
        <v>2656536</v>
      </c>
      <c r="M117" s="10">
        <f t="shared" si="24"/>
        <v>0</v>
      </c>
      <c r="N117" s="10">
        <f t="shared" si="24"/>
        <v>0</v>
      </c>
    </row>
    <row r="118" spans="1:26" s="11" customFormat="1" ht="104.25" hidden="1" customHeight="1">
      <c r="A118" s="35">
        <v>41050900</v>
      </c>
      <c r="B118" s="36" t="s">
        <v>117</v>
      </c>
      <c r="C118" s="16">
        <f t="shared" si="21"/>
        <v>0</v>
      </c>
      <c r="D118" s="16"/>
      <c r="E118" s="16"/>
      <c r="F118" s="16"/>
      <c r="G118" s="16">
        <f t="shared" si="22"/>
        <v>0</v>
      </c>
      <c r="H118" s="16"/>
      <c r="I118" s="16"/>
      <c r="J118" s="16"/>
      <c r="K118" s="10">
        <f t="shared" ref="K118:K128" si="25">C118+G118</f>
        <v>0</v>
      </c>
      <c r="L118" s="10">
        <f t="shared" ref="L118:L128" si="26">D118+H118</f>
        <v>0</v>
      </c>
      <c r="M118" s="10">
        <f t="shared" ref="M118:M128" si="27">E118+I118</f>
        <v>0</v>
      </c>
      <c r="N118" s="10">
        <f t="shared" ref="N118:N128" si="28">F118+J118</f>
        <v>0</v>
      </c>
    </row>
    <row r="119" spans="1:26" s="11" customFormat="1" ht="36" customHeight="1">
      <c r="A119" s="31">
        <v>41051000</v>
      </c>
      <c r="B119" s="30" t="s">
        <v>118</v>
      </c>
      <c r="C119" s="16">
        <f t="shared" si="21"/>
        <v>2150814</v>
      </c>
      <c r="D119" s="16">
        <v>2150814</v>
      </c>
      <c r="E119" s="16"/>
      <c r="F119" s="16"/>
      <c r="G119" s="16">
        <f t="shared" si="22"/>
        <v>0</v>
      </c>
      <c r="H119" s="16"/>
      <c r="I119" s="16"/>
      <c r="J119" s="16"/>
      <c r="K119" s="16">
        <f t="shared" si="25"/>
        <v>2150814</v>
      </c>
      <c r="L119" s="16">
        <f t="shared" si="26"/>
        <v>2150814</v>
      </c>
      <c r="M119" s="16">
        <f t="shared" si="27"/>
        <v>0</v>
      </c>
      <c r="N119" s="16">
        <f t="shared" si="28"/>
        <v>0</v>
      </c>
    </row>
    <row r="120" spans="1:26" s="38" customFormat="1" ht="49.5" hidden="1" customHeight="1">
      <c r="A120" s="37">
        <v>41051200</v>
      </c>
      <c r="B120" s="20" t="s">
        <v>119</v>
      </c>
      <c r="C120" s="16">
        <f t="shared" si="21"/>
        <v>0</v>
      </c>
      <c r="D120" s="16"/>
      <c r="E120" s="16"/>
      <c r="F120" s="16"/>
      <c r="G120" s="16">
        <f t="shared" si="22"/>
        <v>0</v>
      </c>
      <c r="H120" s="16"/>
      <c r="I120" s="16"/>
      <c r="J120" s="16"/>
      <c r="K120" s="16">
        <f t="shared" si="25"/>
        <v>0</v>
      </c>
      <c r="L120" s="16">
        <f t="shared" si="26"/>
        <v>0</v>
      </c>
      <c r="M120" s="16">
        <f t="shared" si="27"/>
        <v>0</v>
      </c>
      <c r="N120" s="16">
        <f t="shared" si="28"/>
        <v>0</v>
      </c>
    </row>
    <row r="121" spans="1:26" s="11" customFormat="1" ht="63" hidden="1" customHeight="1">
      <c r="A121" s="31">
        <v>41052000</v>
      </c>
      <c r="B121" s="32" t="s">
        <v>120</v>
      </c>
      <c r="C121" s="16">
        <f t="shared" si="21"/>
        <v>0</v>
      </c>
      <c r="D121" s="16"/>
      <c r="E121" s="16"/>
      <c r="F121" s="16"/>
      <c r="G121" s="16">
        <f t="shared" si="22"/>
        <v>0</v>
      </c>
      <c r="H121" s="16"/>
      <c r="I121" s="16"/>
      <c r="J121" s="16"/>
      <c r="K121" s="16">
        <f t="shared" si="25"/>
        <v>0</v>
      </c>
      <c r="L121" s="16">
        <f t="shared" si="26"/>
        <v>0</v>
      </c>
      <c r="M121" s="16">
        <f t="shared" si="27"/>
        <v>0</v>
      </c>
      <c r="N121" s="16">
        <f t="shared" si="28"/>
        <v>0</v>
      </c>
    </row>
    <row r="122" spans="1:26" s="11" customFormat="1" ht="63" hidden="1" customHeight="1">
      <c r="A122" s="39">
        <v>41051400</v>
      </c>
      <c r="B122" s="40" t="s">
        <v>121</v>
      </c>
      <c r="C122" s="16">
        <f t="shared" si="21"/>
        <v>0</v>
      </c>
      <c r="D122" s="16"/>
      <c r="E122" s="16"/>
      <c r="F122" s="16"/>
      <c r="G122" s="16">
        <f t="shared" si="22"/>
        <v>0</v>
      </c>
      <c r="H122" s="16"/>
      <c r="I122" s="16"/>
      <c r="J122" s="16"/>
      <c r="K122" s="16">
        <f t="shared" si="25"/>
        <v>0</v>
      </c>
      <c r="L122" s="16">
        <f t="shared" si="26"/>
        <v>0</v>
      </c>
      <c r="M122" s="16">
        <f t="shared" si="27"/>
        <v>0</v>
      </c>
      <c r="N122" s="16">
        <f t="shared" si="28"/>
        <v>0</v>
      </c>
    </row>
    <row r="123" spans="1:26" s="11" customFormat="1" ht="57" hidden="1" customHeight="1">
      <c r="A123" s="41">
        <v>41051700</v>
      </c>
      <c r="B123" s="30" t="s">
        <v>122</v>
      </c>
      <c r="C123" s="16">
        <f t="shared" si="21"/>
        <v>0</v>
      </c>
      <c r="D123" s="16"/>
      <c r="E123" s="16"/>
      <c r="F123" s="16"/>
      <c r="G123" s="16">
        <f t="shared" si="22"/>
        <v>0</v>
      </c>
      <c r="H123" s="16"/>
      <c r="I123" s="16"/>
      <c r="J123" s="16"/>
      <c r="K123" s="16">
        <f t="shared" si="25"/>
        <v>0</v>
      </c>
      <c r="L123" s="16">
        <f t="shared" si="26"/>
        <v>0</v>
      </c>
      <c r="M123" s="16">
        <f t="shared" si="27"/>
        <v>0</v>
      </c>
      <c r="N123" s="16">
        <f t="shared" si="28"/>
        <v>0</v>
      </c>
    </row>
    <row r="124" spans="1:26" s="11" customFormat="1" ht="15.75">
      <c r="A124" s="31">
        <v>41053900</v>
      </c>
      <c r="B124" s="42" t="s">
        <v>123</v>
      </c>
      <c r="C124" s="16">
        <f t="shared" si="21"/>
        <v>50000</v>
      </c>
      <c r="D124" s="16">
        <v>50000</v>
      </c>
      <c r="E124" s="16"/>
      <c r="F124" s="16"/>
      <c r="G124" s="16">
        <f t="shared" si="22"/>
        <v>0</v>
      </c>
      <c r="H124" s="16"/>
      <c r="I124" s="16"/>
      <c r="J124" s="16"/>
      <c r="K124" s="16">
        <f t="shared" si="25"/>
        <v>50000</v>
      </c>
      <c r="L124" s="16">
        <f t="shared" si="26"/>
        <v>50000</v>
      </c>
      <c r="M124" s="16">
        <f t="shared" si="27"/>
        <v>0</v>
      </c>
      <c r="N124" s="16">
        <f t="shared" si="28"/>
        <v>0</v>
      </c>
    </row>
    <row r="125" spans="1:26" s="11" customFormat="1" ht="53.25" hidden="1" customHeight="1">
      <c r="A125" s="41">
        <v>41055000</v>
      </c>
      <c r="B125" s="43" t="s">
        <v>124</v>
      </c>
      <c r="C125" s="16">
        <f t="shared" si="21"/>
        <v>0</v>
      </c>
      <c r="D125" s="16"/>
      <c r="E125" s="16"/>
      <c r="F125" s="16"/>
      <c r="G125" s="16">
        <f t="shared" si="22"/>
        <v>0</v>
      </c>
      <c r="H125" s="16"/>
      <c r="I125" s="16"/>
      <c r="J125" s="16"/>
      <c r="K125" s="16">
        <f t="shared" si="25"/>
        <v>0</v>
      </c>
      <c r="L125" s="16">
        <f t="shared" si="26"/>
        <v>0</v>
      </c>
      <c r="M125" s="16">
        <f t="shared" si="27"/>
        <v>0</v>
      </c>
      <c r="N125" s="16">
        <f t="shared" si="28"/>
        <v>0</v>
      </c>
    </row>
    <row r="126" spans="1:26" s="11" customFormat="1" ht="63" hidden="1" customHeight="1">
      <c r="A126" s="41">
        <v>41059200</v>
      </c>
      <c r="B126" s="44" t="s">
        <v>125</v>
      </c>
      <c r="C126" s="16">
        <f t="shared" si="21"/>
        <v>0</v>
      </c>
      <c r="D126" s="16"/>
      <c r="E126" s="16"/>
      <c r="F126" s="16"/>
      <c r="G126" s="16">
        <f t="shared" si="22"/>
        <v>0</v>
      </c>
      <c r="H126" s="16"/>
      <c r="I126" s="16"/>
      <c r="J126" s="16"/>
      <c r="K126" s="16">
        <f t="shared" si="25"/>
        <v>0</v>
      </c>
      <c r="L126" s="16">
        <f t="shared" si="26"/>
        <v>0</v>
      </c>
      <c r="M126" s="16">
        <f t="shared" si="27"/>
        <v>0</v>
      </c>
      <c r="N126" s="16">
        <f t="shared" si="28"/>
        <v>0</v>
      </c>
    </row>
    <row r="127" spans="1:26" s="11" customFormat="1" ht="66" customHeight="1">
      <c r="A127" s="41">
        <v>41059300</v>
      </c>
      <c r="B127" s="45" t="s">
        <v>126</v>
      </c>
      <c r="C127" s="16">
        <f t="shared" si="21"/>
        <v>455722</v>
      </c>
      <c r="D127" s="16">
        <v>455722</v>
      </c>
      <c r="E127" s="16"/>
      <c r="F127" s="16"/>
      <c r="G127" s="16">
        <f t="shared" si="22"/>
        <v>0</v>
      </c>
      <c r="H127" s="16"/>
      <c r="I127" s="16"/>
      <c r="J127" s="16"/>
      <c r="K127" s="16">
        <f t="shared" si="25"/>
        <v>455722</v>
      </c>
      <c r="L127" s="16">
        <f t="shared" si="26"/>
        <v>455722</v>
      </c>
      <c r="M127" s="16">
        <f t="shared" si="27"/>
        <v>0</v>
      </c>
      <c r="N127" s="16">
        <f t="shared" si="28"/>
        <v>0</v>
      </c>
    </row>
    <row r="128" spans="1:26" s="11" customFormat="1" ht="15.75">
      <c r="A128" s="14" t="s">
        <v>127</v>
      </c>
      <c r="B128" s="13" t="s">
        <v>128</v>
      </c>
      <c r="C128" s="10">
        <f t="shared" si="21"/>
        <v>186994552</v>
      </c>
      <c r="D128" s="10">
        <f>D99+D100</f>
        <v>182105586</v>
      </c>
      <c r="E128" s="10">
        <f>E99+E100</f>
        <v>4888966</v>
      </c>
      <c r="F128" s="10">
        <f>F99+F100</f>
        <v>491325</v>
      </c>
      <c r="G128" s="10">
        <f t="shared" si="22"/>
        <v>1477938</v>
      </c>
      <c r="H128" s="10">
        <f>H99+H100</f>
        <v>1477938</v>
      </c>
      <c r="I128" s="10">
        <f>I99+I100</f>
        <v>0</v>
      </c>
      <c r="J128" s="10">
        <f>J99+J100</f>
        <v>0</v>
      </c>
      <c r="K128" s="10">
        <f t="shared" si="25"/>
        <v>188472490</v>
      </c>
      <c r="L128" s="10">
        <f t="shared" si="26"/>
        <v>183583524</v>
      </c>
      <c r="M128" s="10">
        <f t="shared" si="27"/>
        <v>4888966</v>
      </c>
      <c r="N128" s="10">
        <f t="shared" si="28"/>
        <v>491325</v>
      </c>
    </row>
    <row r="129" spans="1:14" ht="12" customHeight="1">
      <c r="A129" s="74"/>
      <c r="B129" s="74"/>
      <c r="C129" s="74"/>
      <c r="D129" s="74"/>
      <c r="E129" s="74"/>
      <c r="F129" s="74"/>
    </row>
    <row r="130" spans="1:14" ht="62.25" customHeight="1">
      <c r="A130" s="75" t="s">
        <v>129</v>
      </c>
      <c r="B130" s="75"/>
      <c r="H130" s="46"/>
      <c r="K130" s="76" t="s">
        <v>130</v>
      </c>
      <c r="L130" s="76"/>
      <c r="M130" s="76"/>
      <c r="N130" s="76"/>
    </row>
    <row r="131" spans="1:14" ht="12" customHeight="1">
      <c r="A131" s="47"/>
      <c r="B131" s="47"/>
      <c r="C131" s="47"/>
      <c r="D131" s="48"/>
      <c r="E131" s="48"/>
      <c r="F131" s="49"/>
    </row>
    <row r="132" spans="1:14" ht="21.75" customHeight="1">
      <c r="A132" s="47"/>
      <c r="B132" s="47"/>
      <c r="C132" s="47"/>
      <c r="D132" s="48"/>
      <c r="E132" s="48"/>
      <c r="F132" s="49"/>
      <c r="K132" s="50"/>
      <c r="L132" s="50"/>
      <c r="M132" s="50"/>
      <c r="N132" s="50"/>
    </row>
    <row r="133" spans="1:14" ht="12" customHeight="1">
      <c r="A133" s="77"/>
      <c r="B133" s="47"/>
      <c r="C133" s="47"/>
      <c r="D133" s="48"/>
      <c r="E133" s="48"/>
      <c r="F133" s="49"/>
    </row>
    <row r="134" spans="1:14" ht="12" customHeight="1">
      <c r="A134" s="77"/>
      <c r="B134" s="47"/>
      <c r="C134" s="47"/>
      <c r="D134" s="48"/>
      <c r="E134" s="48"/>
      <c r="F134" s="49"/>
    </row>
    <row r="135" spans="1:14" ht="12" customHeight="1">
      <c r="A135" s="77"/>
      <c r="B135" s="47"/>
      <c r="C135" s="47"/>
      <c r="D135" s="48"/>
      <c r="E135" s="48"/>
      <c r="F135" s="49"/>
    </row>
    <row r="136" spans="1:14" ht="12" customHeight="1">
      <c r="A136" s="77"/>
      <c r="B136" s="47"/>
      <c r="C136" s="47"/>
      <c r="D136" s="48"/>
      <c r="E136" s="48"/>
      <c r="F136" s="49"/>
    </row>
    <row r="137" spans="1:14" ht="12" customHeight="1">
      <c r="A137" s="77"/>
      <c r="B137" s="47"/>
      <c r="C137" s="47"/>
      <c r="D137" s="48"/>
      <c r="E137" s="48"/>
      <c r="F137" s="49"/>
    </row>
    <row r="138" spans="1:14" ht="12" customHeight="1">
      <c r="A138" s="77"/>
      <c r="B138" s="51"/>
      <c r="C138" s="51"/>
      <c r="D138" s="48"/>
      <c r="E138" s="48"/>
      <c r="F138" s="49"/>
    </row>
    <row r="139" spans="1:14" ht="233.25" customHeight="1">
      <c r="A139" s="77"/>
      <c r="B139" s="52"/>
      <c r="C139" s="52"/>
      <c r="D139" s="48"/>
      <c r="E139" s="48"/>
      <c r="F139" s="49"/>
    </row>
    <row r="140" spans="1:14" ht="22.5" customHeight="1">
      <c r="A140" s="77"/>
      <c r="B140" s="52"/>
      <c r="C140" s="52"/>
      <c r="D140" s="48"/>
      <c r="E140" s="48"/>
      <c r="F140" s="49"/>
    </row>
    <row r="141" spans="1:14" ht="186.75" customHeight="1">
      <c r="A141" s="77"/>
      <c r="B141" s="52"/>
      <c r="C141" s="52"/>
      <c r="D141" s="48"/>
      <c r="E141" s="48"/>
      <c r="F141" s="49"/>
    </row>
    <row r="142" spans="1:14" ht="22.5" customHeight="1">
      <c r="A142" s="77"/>
      <c r="B142" s="52"/>
      <c r="C142" s="52"/>
      <c r="D142" s="48"/>
      <c r="E142" s="48"/>
      <c r="F142" s="49"/>
    </row>
    <row r="143" spans="1:14" ht="52.5" customHeight="1">
      <c r="A143" s="77"/>
      <c r="B143" s="52"/>
      <c r="C143" s="52"/>
      <c r="D143" s="48"/>
      <c r="E143" s="48"/>
      <c r="F143" s="49"/>
    </row>
    <row r="144" spans="1:14">
      <c r="A144" s="77"/>
      <c r="B144" s="52"/>
      <c r="C144" s="52"/>
      <c r="D144" s="48"/>
      <c r="E144" s="48"/>
      <c r="F144" s="49"/>
    </row>
    <row r="145" spans="1:6" ht="22.5" customHeight="1">
      <c r="A145" s="77"/>
      <c r="B145" s="52"/>
      <c r="C145" s="52"/>
      <c r="D145" s="48"/>
      <c r="E145" s="48"/>
      <c r="F145" s="49"/>
    </row>
    <row r="146" spans="1:6" ht="22.5" customHeight="1">
      <c r="A146" s="77"/>
      <c r="B146" s="52"/>
      <c r="C146" s="52"/>
      <c r="D146" s="53"/>
      <c r="E146" s="53"/>
      <c r="F146" s="54"/>
    </row>
    <row r="147" spans="1:6" ht="22.5" customHeight="1">
      <c r="A147" s="77"/>
      <c r="B147" s="52"/>
      <c r="C147" s="52"/>
      <c r="D147" s="53"/>
      <c r="E147" s="53"/>
      <c r="F147" s="54"/>
    </row>
    <row r="148" spans="1:6" ht="22.5" customHeight="1">
      <c r="A148" s="77"/>
      <c r="B148" s="52"/>
      <c r="C148" s="52"/>
      <c r="D148" s="53"/>
      <c r="E148" s="53"/>
      <c r="F148" s="54"/>
    </row>
    <row r="149" spans="1:6" ht="22.5" customHeight="1">
      <c r="A149" s="77"/>
      <c r="B149" s="52"/>
      <c r="C149" s="52"/>
      <c r="D149" s="53"/>
      <c r="E149" s="53"/>
      <c r="F149" s="54"/>
    </row>
    <row r="150" spans="1:6" ht="22.5" customHeight="1">
      <c r="A150" s="77"/>
      <c r="B150" s="52"/>
      <c r="C150" s="52"/>
      <c r="D150" s="53"/>
      <c r="E150" s="53"/>
      <c r="F150" s="54"/>
    </row>
    <row r="151" spans="1:6">
      <c r="A151" s="77"/>
      <c r="B151" s="52"/>
      <c r="C151" s="52"/>
    </row>
    <row r="152" spans="1:6" ht="22.5" customHeight="1">
      <c r="A152" s="77"/>
      <c r="B152" s="52"/>
      <c r="C152" s="52"/>
    </row>
    <row r="153" spans="1:6" ht="57" customHeight="1">
      <c r="A153" s="77"/>
      <c r="B153" s="55" t="s">
        <v>131</v>
      </c>
      <c r="C153" s="52"/>
    </row>
    <row r="154" spans="1:6" ht="22.5" customHeight="1">
      <c r="A154" s="77"/>
      <c r="B154" s="52"/>
      <c r="C154" s="52"/>
    </row>
    <row r="155" spans="1:6" ht="22.5" customHeight="1">
      <c r="A155" s="77"/>
      <c r="B155" s="52"/>
      <c r="C155" s="52"/>
    </row>
    <row r="156" spans="1:6" ht="22.5" customHeight="1">
      <c r="A156" s="77"/>
      <c r="B156" s="52"/>
      <c r="C156" s="52"/>
    </row>
    <row r="157" spans="1:6">
      <c r="A157" s="77"/>
      <c r="B157" s="52"/>
      <c r="C157" s="52"/>
    </row>
    <row r="158" spans="1:6" ht="168.75" customHeight="1">
      <c r="A158" s="77"/>
      <c r="B158" s="52"/>
      <c r="C158" s="52"/>
    </row>
    <row r="159" spans="1:6" ht="16.5" customHeight="1">
      <c r="A159" s="77"/>
      <c r="B159" s="56"/>
      <c r="C159" s="56"/>
    </row>
    <row r="160" spans="1:6" ht="90" customHeight="1">
      <c r="A160" s="77"/>
      <c r="B160" s="52"/>
      <c r="C160" s="52"/>
    </row>
    <row r="161" spans="2:3" ht="409.5" customHeight="1">
      <c r="B161" s="57"/>
      <c r="C161" s="57"/>
    </row>
  </sheetData>
  <mergeCells count="35">
    <mergeCell ref="A159:A160"/>
    <mergeCell ref="A135:A138"/>
    <mergeCell ref="A139:A152"/>
    <mergeCell ref="A153:A154"/>
    <mergeCell ref="A155:A156"/>
    <mergeCell ref="A157:A158"/>
    <mergeCell ref="P114:Z114"/>
    <mergeCell ref="A129:F129"/>
    <mergeCell ref="A130:B130"/>
    <mergeCell ref="K130:N130"/>
    <mergeCell ref="A133:A134"/>
    <mergeCell ref="A11:A13"/>
    <mergeCell ref="B11:B13"/>
    <mergeCell ref="C11:F11"/>
    <mergeCell ref="G11:J11"/>
    <mergeCell ref="K11:N11"/>
    <mergeCell ref="C12:C13"/>
    <mergeCell ref="D12:D13"/>
    <mergeCell ref="E12:F12"/>
    <mergeCell ref="G12:G13"/>
    <mergeCell ref="H12:H13"/>
    <mergeCell ref="I12:J12"/>
    <mergeCell ref="K12:K13"/>
    <mergeCell ref="L12:L13"/>
    <mergeCell ref="M12:N12"/>
    <mergeCell ref="A6:N6"/>
    <mergeCell ref="A7:N7"/>
    <mergeCell ref="A8:B8"/>
    <mergeCell ref="A9:B9"/>
    <mergeCell ref="C10:F10"/>
    <mergeCell ref="K1:N1"/>
    <mergeCell ref="K2:N2"/>
    <mergeCell ref="K3:N3"/>
    <mergeCell ref="K4:N4"/>
    <mergeCell ref="K5:N5"/>
  </mergeCells>
  <hyperlinks>
    <hyperlink ref="B34" r:id="rId1" location="n20318" display="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 підпунктом 213.1.14 пункту 213.1 статті 213 Податкового кодексу України"/>
    <hyperlink ref="B35" r:id="rId2" location="n20318"/>
    <hyperlink ref="B116" r:id="rId3" location="n23"/>
  </hyperlinks>
  <pageMargins left="0.98402777777777795" right="0.39374999999999999" top="0.59027777777777801" bottom="0.39374999999999999" header="0.511811023622047" footer="0.23611111111111099"/>
  <pageSetup paperSize="9" scale="49" orientation="landscape" horizontalDpi="300" verticalDpi="300" r:id="rId4"/>
  <headerFooter>
    <oddFooter>&amp;C&amp;"Times New Roman,Звичайний"&amp;16&amp;P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 1</vt:lpstr>
      <vt:lpstr>'Дод 1'!Заголовки_для_печати</vt:lpstr>
      <vt:lpstr>'Дод 1'!Область_печати</vt:lpstr>
    </vt:vector>
  </TitlesOfParts>
  <Company>gft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01_Natasha</dc:creator>
  <dc:description/>
  <cp:lastModifiedBy>Admin</cp:lastModifiedBy>
  <cp:revision>2</cp:revision>
  <cp:lastPrinted>2025-12-09T13:23:34Z</cp:lastPrinted>
  <dcterms:created xsi:type="dcterms:W3CDTF">2004-10-28T11:18:27Z</dcterms:created>
  <dcterms:modified xsi:type="dcterms:W3CDTF">2025-12-09T13:23:37Z</dcterms:modified>
  <dc:language>uk-UA</dc:language>
</cp:coreProperties>
</file>